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mc:AlternateContent xmlns:mc="http://schemas.openxmlformats.org/markup-compatibility/2006">
    <mc:Choice Requires="x15">
      <x15ac:absPath xmlns:x15ac="http://schemas.microsoft.com/office/spreadsheetml/2010/11/ac" url="C:\Users\tania.pinillos\Desktop\USTA\ESPECIALIZACIÓN SST\PROYECTO DE GRADO\"/>
    </mc:Choice>
  </mc:AlternateContent>
  <xr:revisionPtr revIDLastSave="18" documentId="13_ncr:1_{19B51139-F98C-41EA-90E7-5086F7A784A4}" xr6:coauthVersionLast="47" xr6:coauthVersionMax="47" xr10:uidLastSave="{A5E11006-EB79-4845-964B-825043AC8FE4}"/>
  <bookViews>
    <workbookView xWindow="-108" yWindow="-108" windowWidth="23256" windowHeight="12456" xr2:uid="{00000000-000D-0000-FFFF-FFFF00000000}"/>
  </bookViews>
  <sheets>
    <sheet name="JEFE DE MANTENIMIENTO " sheetId="20" r:id="rId1"/>
    <sheet name="LÍDER DE FIBRA" sheetId="12" r:id="rId2"/>
    <sheet name="OPERARIO DE PLANTA" sheetId="11" r:id="rId3"/>
    <sheet name="OPERARIO DE FIBRA" sheetId="13" r:id="rId4"/>
  </sheets>
  <definedNames>
    <definedName name="Excel_BuiltIn__FilterDatabase_2" localSheetId="0">#REF!</definedName>
    <definedName name="Excel_BuiltIn__FilterDatabase_2" localSheetId="2">#REF!</definedName>
    <definedName name="Excel_BuiltIn__FilterDatabase_2">#REF!</definedName>
    <definedName name="Excel_BuiltIn__FilterDatabase_6" localSheetId="0">#REF!</definedName>
    <definedName name="Excel_BuiltIn__FilterDatabase_6" localSheetId="2">#REF!</definedName>
    <definedName name="Excel_BuiltIn__FilterDatabase_6">#REF!</definedName>
    <definedName name="Print_Area_MI" localSheetId="0">#REF!</definedName>
    <definedName name="Print_Area_MI" localSheetId="2">#REF!</definedName>
    <definedName name="Print_Area_M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12" roundtripDataSignature="AMtx7mgOY8BTRWxkgpYtEisfIwYmDtsGRw=="/>
    </ext>
  </extLst>
</workbook>
</file>

<file path=xl/calcChain.xml><?xml version="1.0" encoding="utf-8"?>
<calcChain xmlns="http://schemas.openxmlformats.org/spreadsheetml/2006/main">
  <c r="R40" i="12" l="1"/>
  <c r="R85" i="13"/>
  <c r="U85" i="13" s="1"/>
  <c r="W85" i="13" s="1"/>
  <c r="O19" i="20"/>
  <c r="R19" i="20" s="1"/>
  <c r="O22" i="20"/>
  <c r="R22" i="20" s="1"/>
  <c r="O21" i="20"/>
  <c r="R21" i="20" s="1"/>
  <c r="O20" i="20"/>
  <c r="P20" i="20" s="1"/>
  <c r="O18" i="20"/>
  <c r="R18" i="20" s="1"/>
  <c r="O131" i="11"/>
  <c r="R131" i="11" s="1"/>
  <c r="O130" i="11"/>
  <c r="P130" i="11" s="1"/>
  <c r="O91" i="11"/>
  <c r="R91" i="11" s="1"/>
  <c r="O90" i="11"/>
  <c r="P90" i="11" s="1"/>
  <c r="O102" i="11"/>
  <c r="R102" i="11" s="1"/>
  <c r="O101" i="11"/>
  <c r="P101" i="11" s="1"/>
  <c r="O75" i="11"/>
  <c r="R75" i="11" s="1"/>
  <c r="O74" i="11"/>
  <c r="P74" i="11" s="1"/>
  <c r="O63" i="11"/>
  <c r="R63" i="11" s="1"/>
  <c r="O62" i="11"/>
  <c r="P62" i="11" s="1"/>
  <c r="R19" i="12"/>
  <c r="U19" i="12" s="1"/>
  <c r="R18" i="12"/>
  <c r="U18" i="12" s="1"/>
  <c r="O119" i="11"/>
  <c r="R119" i="11" s="1"/>
  <c r="O118" i="11"/>
  <c r="P118" i="11" s="1"/>
  <c r="O41" i="11"/>
  <c r="R41" i="11" s="1"/>
  <c r="O40" i="11"/>
  <c r="P40" i="11" s="1"/>
  <c r="O30" i="11"/>
  <c r="R30" i="11" s="1"/>
  <c r="O31" i="11"/>
  <c r="R31" i="11" s="1"/>
  <c r="P131" i="11" l="1"/>
  <c r="S85" i="13"/>
  <c r="V85" i="13"/>
  <c r="T19" i="20"/>
  <c r="S19" i="20"/>
  <c r="P19" i="20"/>
  <c r="P18" i="20"/>
  <c r="P22" i="20"/>
  <c r="T22" i="20"/>
  <c r="S22" i="20"/>
  <c r="P21" i="20"/>
  <c r="T21" i="20"/>
  <c r="S21" i="20"/>
  <c r="T18" i="20"/>
  <c r="S18" i="20"/>
  <c r="R20" i="20"/>
  <c r="T131" i="11"/>
  <c r="S131" i="11"/>
  <c r="R130" i="11"/>
  <c r="P91" i="11"/>
  <c r="T91" i="11"/>
  <c r="S91" i="11"/>
  <c r="R90" i="11"/>
  <c r="P102" i="11"/>
  <c r="T102" i="11"/>
  <c r="S102" i="11"/>
  <c r="R101" i="11"/>
  <c r="P75" i="11"/>
  <c r="T75" i="11"/>
  <c r="S75" i="11"/>
  <c r="R74" i="11"/>
  <c r="P63" i="11"/>
  <c r="T63" i="11"/>
  <c r="S63" i="11"/>
  <c r="R62" i="11"/>
  <c r="P119" i="11"/>
  <c r="S19" i="12"/>
  <c r="S18" i="12"/>
  <c r="W19" i="12"/>
  <c r="V19" i="12"/>
  <c r="W18" i="12"/>
  <c r="V18" i="12"/>
  <c r="T119" i="11"/>
  <c r="S119" i="11"/>
  <c r="R118" i="11"/>
  <c r="P41" i="11"/>
  <c r="T41" i="11"/>
  <c r="S41" i="11"/>
  <c r="R40" i="11"/>
  <c r="P30" i="11"/>
  <c r="T30" i="11"/>
  <c r="S30" i="11"/>
  <c r="P31" i="11"/>
  <c r="T31" i="11"/>
  <c r="S31" i="11"/>
  <c r="S20" i="20" l="1"/>
  <c r="T20" i="20"/>
  <c r="S130" i="11"/>
  <c r="T130" i="11"/>
  <c r="S90" i="11"/>
  <c r="T90" i="11"/>
  <c r="S101" i="11"/>
  <c r="T101" i="11"/>
  <c r="S74" i="11"/>
  <c r="T74" i="11"/>
  <c r="S62" i="11"/>
  <c r="T62" i="11"/>
  <c r="S118" i="11"/>
  <c r="T118" i="11"/>
  <c r="S40" i="11"/>
  <c r="T40" i="11"/>
  <c r="R22" i="13" l="1"/>
  <c r="U22" i="13" s="1"/>
  <c r="R84" i="13"/>
  <c r="U84" i="13" s="1"/>
  <c r="W84" i="13" s="1"/>
  <c r="R83" i="13"/>
  <c r="S83" i="13" s="1"/>
  <c r="R82" i="13"/>
  <c r="U82" i="13" s="1"/>
  <c r="W82" i="13" s="1"/>
  <c r="R81" i="13"/>
  <c r="S81" i="13" s="1"/>
  <c r="R80" i="13"/>
  <c r="U80" i="13" s="1"/>
  <c r="W80" i="13" s="1"/>
  <c r="R79" i="13"/>
  <c r="S79" i="13" s="1"/>
  <c r="R78" i="13"/>
  <c r="U78" i="13" s="1"/>
  <c r="W78" i="13" s="1"/>
  <c r="R77" i="13"/>
  <c r="S77" i="13" s="1"/>
  <c r="R76" i="13"/>
  <c r="U76" i="13" s="1"/>
  <c r="W76" i="13" s="1"/>
  <c r="R75" i="13"/>
  <c r="S75" i="13" s="1"/>
  <c r="R74" i="13"/>
  <c r="U74" i="13" s="1"/>
  <c r="W74" i="13" s="1"/>
  <c r="R73" i="13"/>
  <c r="S73" i="13" s="1"/>
  <c r="R72" i="13"/>
  <c r="U72" i="13" s="1"/>
  <c r="W72" i="13" s="1"/>
  <c r="R71" i="13"/>
  <c r="S71" i="13" s="1"/>
  <c r="R70" i="13"/>
  <c r="U70" i="13" s="1"/>
  <c r="W70" i="13" s="1"/>
  <c r="R69" i="13"/>
  <c r="S69" i="13" s="1"/>
  <c r="R68" i="13"/>
  <c r="U68" i="13" s="1"/>
  <c r="W68" i="13" s="1"/>
  <c r="R67" i="13"/>
  <c r="S67" i="13" s="1"/>
  <c r="R66" i="13"/>
  <c r="U66" i="13" s="1"/>
  <c r="W66" i="13" s="1"/>
  <c r="R65" i="13"/>
  <c r="S65" i="13" s="1"/>
  <c r="R64" i="13"/>
  <c r="U64" i="13" s="1"/>
  <c r="W64" i="13" s="1"/>
  <c r="R63" i="13"/>
  <c r="S63" i="13" s="1"/>
  <c r="R62" i="13"/>
  <c r="U62" i="13" s="1"/>
  <c r="W62" i="13" s="1"/>
  <c r="R61" i="13"/>
  <c r="S61" i="13" s="1"/>
  <c r="R60" i="13"/>
  <c r="U60" i="13" s="1"/>
  <c r="W60" i="13" s="1"/>
  <c r="R59" i="13"/>
  <c r="S59" i="13" s="1"/>
  <c r="R58" i="13"/>
  <c r="U58" i="13" s="1"/>
  <c r="W58" i="13" s="1"/>
  <c r="R57" i="13"/>
  <c r="S57" i="13" s="1"/>
  <c r="R56" i="13"/>
  <c r="U56" i="13" s="1"/>
  <c r="W56" i="13" s="1"/>
  <c r="R55" i="13"/>
  <c r="S55" i="13" s="1"/>
  <c r="R54" i="13"/>
  <c r="U54" i="13" s="1"/>
  <c r="R53" i="13"/>
  <c r="S53" i="13" s="1"/>
  <c r="R52" i="13"/>
  <c r="U52" i="13" s="1"/>
  <c r="W52" i="13" s="1"/>
  <c r="R51" i="13"/>
  <c r="S51" i="13" s="1"/>
  <c r="R50" i="13"/>
  <c r="U50" i="13" s="1"/>
  <c r="W50" i="13" s="1"/>
  <c r="R49" i="13"/>
  <c r="S49" i="13" s="1"/>
  <c r="R48" i="13"/>
  <c r="U48" i="13" s="1"/>
  <c r="W48" i="13" s="1"/>
  <c r="R47" i="13"/>
  <c r="S47" i="13" s="1"/>
  <c r="R46" i="13"/>
  <c r="U46" i="13" s="1"/>
  <c r="W46" i="13" s="1"/>
  <c r="R45" i="13"/>
  <c r="S45" i="13" s="1"/>
  <c r="R44" i="13"/>
  <c r="U44" i="13" s="1"/>
  <c r="W44" i="13" s="1"/>
  <c r="R43" i="13"/>
  <c r="S43" i="13" s="1"/>
  <c r="R42" i="13"/>
  <c r="U42" i="13" s="1"/>
  <c r="W42" i="13" s="1"/>
  <c r="R41" i="13"/>
  <c r="S41" i="13" s="1"/>
  <c r="R40" i="13"/>
  <c r="U40" i="13" s="1"/>
  <c r="W40" i="13" s="1"/>
  <c r="R39" i="13"/>
  <c r="S39" i="13" s="1"/>
  <c r="R38" i="13"/>
  <c r="U38" i="13" s="1"/>
  <c r="W38" i="13" s="1"/>
  <c r="R37" i="13"/>
  <c r="S37" i="13" s="1"/>
  <c r="R36" i="13"/>
  <c r="U36" i="13" s="1"/>
  <c r="W36" i="13" s="1"/>
  <c r="R35" i="13"/>
  <c r="S35" i="13" s="1"/>
  <c r="R34" i="13"/>
  <c r="U34" i="13" s="1"/>
  <c r="W34" i="13" s="1"/>
  <c r="R33" i="13"/>
  <c r="S33" i="13" s="1"/>
  <c r="R32" i="13"/>
  <c r="U32" i="13" s="1"/>
  <c r="W32" i="13" s="1"/>
  <c r="R31" i="13"/>
  <c r="S31" i="13" s="1"/>
  <c r="R30" i="13"/>
  <c r="U30" i="13" s="1"/>
  <c r="W30" i="13" s="1"/>
  <c r="R29" i="13"/>
  <c r="S29" i="13" s="1"/>
  <c r="R28" i="13"/>
  <c r="U28" i="13" s="1"/>
  <c r="W28" i="13" s="1"/>
  <c r="R27" i="13"/>
  <c r="S27" i="13" s="1"/>
  <c r="R26" i="13"/>
  <c r="U26" i="13" s="1"/>
  <c r="W26" i="13" s="1"/>
  <c r="R25" i="13"/>
  <c r="S25" i="13" s="1"/>
  <c r="R24" i="13"/>
  <c r="U24" i="13" s="1"/>
  <c r="W24" i="13" s="1"/>
  <c r="R23" i="13"/>
  <c r="S23" i="13" s="1"/>
  <c r="R21" i="13"/>
  <c r="S21" i="13" s="1"/>
  <c r="R20" i="13"/>
  <c r="U20" i="13" s="1"/>
  <c r="W20" i="13" s="1"/>
  <c r="R19" i="13"/>
  <c r="S19" i="13" s="1"/>
  <c r="R18" i="13"/>
  <c r="U18" i="13" s="1"/>
  <c r="W18" i="13" s="1"/>
  <c r="R86" i="12"/>
  <c r="U86" i="12" s="1"/>
  <c r="R85" i="12"/>
  <c r="U85" i="12" s="1"/>
  <c r="R84" i="12"/>
  <c r="U84" i="12" s="1"/>
  <c r="R20" i="12"/>
  <c r="U20" i="12" s="1"/>
  <c r="R83" i="12"/>
  <c r="U83" i="12" s="1"/>
  <c r="R82" i="12"/>
  <c r="S82" i="12" s="1"/>
  <c r="R81" i="12"/>
  <c r="U81" i="12" s="1"/>
  <c r="R80" i="12"/>
  <c r="S80" i="12" s="1"/>
  <c r="R79" i="12"/>
  <c r="U79" i="12" s="1"/>
  <c r="R78" i="12"/>
  <c r="S78" i="12" s="1"/>
  <c r="R77" i="12"/>
  <c r="U77" i="12" s="1"/>
  <c r="R76" i="12"/>
  <c r="S76" i="12" s="1"/>
  <c r="R75" i="12"/>
  <c r="U75" i="12" s="1"/>
  <c r="R74" i="12"/>
  <c r="S74" i="12" s="1"/>
  <c r="R70" i="12"/>
  <c r="S70" i="12" s="1"/>
  <c r="R71" i="12"/>
  <c r="S71" i="12" s="1"/>
  <c r="R72" i="12"/>
  <c r="S72" i="12" s="1"/>
  <c r="R73" i="12"/>
  <c r="S73" i="12" s="1"/>
  <c r="R69" i="12"/>
  <c r="U69" i="12" s="1"/>
  <c r="R68" i="12"/>
  <c r="U68" i="12" s="1"/>
  <c r="R67" i="12"/>
  <c r="S67" i="12" s="1"/>
  <c r="R66" i="12"/>
  <c r="U66" i="12" s="1"/>
  <c r="R65" i="12"/>
  <c r="U65" i="12" s="1"/>
  <c r="R64" i="12"/>
  <c r="U64" i="12" s="1"/>
  <c r="R63" i="12"/>
  <c r="S63" i="12" s="1"/>
  <c r="R59" i="12"/>
  <c r="U59" i="12" s="1"/>
  <c r="R62" i="12"/>
  <c r="U62" i="12" s="1"/>
  <c r="R61" i="12"/>
  <c r="U61" i="12" s="1"/>
  <c r="R60" i="12"/>
  <c r="U60" i="12" s="1"/>
  <c r="R58" i="12"/>
  <c r="U58" i="12" s="1"/>
  <c r="R57" i="12"/>
  <c r="U57" i="12" s="1"/>
  <c r="R56" i="12"/>
  <c r="U56" i="12" s="1"/>
  <c r="R55" i="12"/>
  <c r="U55" i="12" s="1"/>
  <c r="R54" i="12"/>
  <c r="U54" i="12" s="1"/>
  <c r="R53" i="12"/>
  <c r="U53" i="12" s="1"/>
  <c r="R52" i="12"/>
  <c r="U52" i="12" s="1"/>
  <c r="R51" i="12"/>
  <c r="U51" i="12" s="1"/>
  <c r="R50" i="12"/>
  <c r="U50" i="12" s="1"/>
  <c r="R49" i="12"/>
  <c r="U49" i="12" s="1"/>
  <c r="R48" i="12"/>
  <c r="U48" i="12" s="1"/>
  <c r="R47" i="12"/>
  <c r="S47" i="12" s="1"/>
  <c r="R46" i="12"/>
  <c r="S46" i="12" s="1"/>
  <c r="R45" i="12"/>
  <c r="U45" i="12" s="1"/>
  <c r="U40" i="12"/>
  <c r="R36" i="12"/>
  <c r="U36" i="12" s="1"/>
  <c r="R26" i="12"/>
  <c r="U26" i="12" s="1"/>
  <c r="R44" i="12"/>
  <c r="U44" i="12" s="1"/>
  <c r="R43" i="12"/>
  <c r="S43" i="12" s="1"/>
  <c r="R42" i="12"/>
  <c r="U42" i="12" s="1"/>
  <c r="R41" i="12"/>
  <c r="U41" i="12" s="1"/>
  <c r="R39" i="12"/>
  <c r="U39" i="12" s="1"/>
  <c r="R38" i="12"/>
  <c r="S38" i="12" s="1"/>
  <c r="R37" i="12"/>
  <c r="U37" i="12" s="1"/>
  <c r="R27" i="12"/>
  <c r="U27" i="12" s="1"/>
  <c r="R31" i="12"/>
  <c r="U31" i="12" s="1"/>
  <c r="R35" i="12"/>
  <c r="U35" i="12" s="1"/>
  <c r="R34" i="12"/>
  <c r="S34" i="12" s="1"/>
  <c r="R33" i="12"/>
  <c r="U33" i="12" s="1"/>
  <c r="R32" i="12"/>
  <c r="S32" i="12" s="1"/>
  <c r="R30" i="12"/>
  <c r="S30" i="12" s="1"/>
  <c r="R29" i="12"/>
  <c r="U29" i="12" s="1"/>
  <c r="R28" i="12"/>
  <c r="U28" i="12" s="1"/>
  <c r="R25" i="12"/>
  <c r="S25" i="12" s="1"/>
  <c r="R24" i="12"/>
  <c r="U24" i="12" s="1"/>
  <c r="R23" i="12"/>
  <c r="S23" i="12" s="1"/>
  <c r="R22" i="12"/>
  <c r="U22" i="12" s="1"/>
  <c r="R21" i="12"/>
  <c r="S21" i="12" s="1"/>
  <c r="O129" i="11"/>
  <c r="R129" i="11" s="1"/>
  <c r="O128" i="11"/>
  <c r="R128" i="11" s="1"/>
  <c r="O127" i="11"/>
  <c r="R127" i="11" s="1"/>
  <c r="O126" i="11"/>
  <c r="R126" i="11" s="1"/>
  <c r="O125" i="11"/>
  <c r="R125" i="11" s="1"/>
  <c r="O122" i="11"/>
  <c r="R122" i="11" s="1"/>
  <c r="O121" i="11"/>
  <c r="R121" i="11" s="1"/>
  <c r="O120" i="11"/>
  <c r="R120" i="11" s="1"/>
  <c r="O124" i="11"/>
  <c r="R124" i="11" s="1"/>
  <c r="O123" i="11"/>
  <c r="R123" i="11" s="1"/>
  <c r="O117" i="11"/>
  <c r="R117" i="11" s="1"/>
  <c r="O116" i="11"/>
  <c r="R116" i="11" s="1"/>
  <c r="O115" i="11"/>
  <c r="R115" i="11" s="1"/>
  <c r="S32" i="13" l="1"/>
  <c r="P115" i="11"/>
  <c r="P116" i="11"/>
  <c r="P117" i="11"/>
  <c r="P123" i="11"/>
  <c r="P124" i="11"/>
  <c r="P120" i="11"/>
  <c r="P121" i="11"/>
  <c r="P122" i="11"/>
  <c r="P125" i="11"/>
  <c r="P126" i="11"/>
  <c r="P127" i="11"/>
  <c r="P128" i="11"/>
  <c r="P129" i="11"/>
  <c r="S83" i="12"/>
  <c r="S20" i="12"/>
  <c r="S20" i="13"/>
  <c r="S24" i="13"/>
  <c r="S40" i="13"/>
  <c r="S22" i="13"/>
  <c r="W22" i="13"/>
  <c r="V22" i="13"/>
  <c r="S28" i="13"/>
  <c r="S36" i="13"/>
  <c r="S18" i="13"/>
  <c r="S26" i="13"/>
  <c r="S30" i="13"/>
  <c r="S34" i="13"/>
  <c r="S38" i="13"/>
  <c r="S42" i="13"/>
  <c r="U43" i="13"/>
  <c r="W43" i="13" s="1"/>
  <c r="S44" i="13"/>
  <c r="U45" i="13"/>
  <c r="V45" i="13" s="1"/>
  <c r="S46" i="13"/>
  <c r="U47" i="13"/>
  <c r="V47" i="13" s="1"/>
  <c r="S48" i="13"/>
  <c r="U49" i="13"/>
  <c r="W49" i="13" s="1"/>
  <c r="S50" i="13"/>
  <c r="U51" i="13"/>
  <c r="W51" i="13" s="1"/>
  <c r="S52" i="13"/>
  <c r="U53" i="13"/>
  <c r="V53" i="13" s="1"/>
  <c r="S54" i="13"/>
  <c r="U55" i="13"/>
  <c r="V55" i="13" s="1"/>
  <c r="S56" i="13"/>
  <c r="U57" i="13"/>
  <c r="V57" i="13" s="1"/>
  <c r="S58" i="13"/>
  <c r="U59" i="13"/>
  <c r="V59" i="13" s="1"/>
  <c r="S60" i="13"/>
  <c r="U61" i="13"/>
  <c r="V61" i="13" s="1"/>
  <c r="S62" i="13"/>
  <c r="U63" i="13"/>
  <c r="V63" i="13" s="1"/>
  <c r="S64" i="13"/>
  <c r="U65" i="13"/>
  <c r="V65" i="13" s="1"/>
  <c r="S66" i="13"/>
  <c r="U67" i="13"/>
  <c r="V67" i="13" s="1"/>
  <c r="S68" i="13"/>
  <c r="U69" i="13"/>
  <c r="V69" i="13" s="1"/>
  <c r="S70" i="13"/>
  <c r="U71" i="13"/>
  <c r="V71" i="13" s="1"/>
  <c r="S72" i="13"/>
  <c r="U73" i="13"/>
  <c r="V73" i="13" s="1"/>
  <c r="S74" i="13"/>
  <c r="U75" i="13"/>
  <c r="V75" i="13" s="1"/>
  <c r="S76" i="13"/>
  <c r="U77" i="13"/>
  <c r="V77" i="13" s="1"/>
  <c r="S78" i="13"/>
  <c r="U79" i="13"/>
  <c r="V79" i="13" s="1"/>
  <c r="S80" i="13"/>
  <c r="U81" i="13"/>
  <c r="V81" i="13" s="1"/>
  <c r="S82" i="13"/>
  <c r="U83" i="13"/>
  <c r="V83" i="13" s="1"/>
  <c r="S84" i="13"/>
  <c r="S85" i="12"/>
  <c r="S86" i="12"/>
  <c r="V44" i="13"/>
  <c r="V48" i="13"/>
  <c r="V52" i="13"/>
  <c r="V18" i="13"/>
  <c r="U19" i="13"/>
  <c r="V20" i="13"/>
  <c r="U21" i="13"/>
  <c r="U23" i="13"/>
  <c r="V24" i="13"/>
  <c r="U25" i="13"/>
  <c r="V26" i="13"/>
  <c r="U27" i="13"/>
  <c r="V28" i="13"/>
  <c r="U29" i="13"/>
  <c r="V30" i="13"/>
  <c r="U31" i="13"/>
  <c r="V32" i="13"/>
  <c r="U33" i="13"/>
  <c r="V34" i="13"/>
  <c r="U35" i="13"/>
  <c r="V36" i="13"/>
  <c r="U37" i="13"/>
  <c r="V38" i="13"/>
  <c r="U39" i="13"/>
  <c r="V40" i="13"/>
  <c r="U41" i="13"/>
  <c r="V42" i="13"/>
  <c r="V46" i="13"/>
  <c r="V50" i="13"/>
  <c r="W54" i="13"/>
  <c r="V54" i="13"/>
  <c r="V56" i="13"/>
  <c r="V58" i="13"/>
  <c r="V60" i="13"/>
  <c r="V62" i="13"/>
  <c r="V64" i="13"/>
  <c r="V66" i="13"/>
  <c r="V68" i="13"/>
  <c r="V70" i="13"/>
  <c r="V72" i="13"/>
  <c r="V74" i="13"/>
  <c r="V76" i="13"/>
  <c r="V78" i="13"/>
  <c r="V80" i="13"/>
  <c r="V82" i="13"/>
  <c r="W55" i="13"/>
  <c r="V84" i="13"/>
  <c r="W86" i="12"/>
  <c r="V86" i="12"/>
  <c r="W85" i="12"/>
  <c r="V85" i="12"/>
  <c r="U70" i="12"/>
  <c r="V70" i="12" s="1"/>
  <c r="S79" i="12"/>
  <c r="W84" i="12"/>
  <c r="V84" i="12"/>
  <c r="S84" i="12"/>
  <c r="W20" i="12"/>
  <c r="V20" i="12"/>
  <c r="W83" i="12"/>
  <c r="V83" i="12"/>
  <c r="U82" i="12"/>
  <c r="U72" i="12"/>
  <c r="V72" i="12" s="1"/>
  <c r="S81" i="12"/>
  <c r="W81" i="12"/>
  <c r="V81" i="12"/>
  <c r="W79" i="12"/>
  <c r="V79" i="12"/>
  <c r="U78" i="12"/>
  <c r="U80" i="12"/>
  <c r="S75" i="12"/>
  <c r="S77" i="12"/>
  <c r="W77" i="12"/>
  <c r="V77" i="12"/>
  <c r="W75" i="12"/>
  <c r="V75" i="12"/>
  <c r="U74" i="12"/>
  <c r="U76" i="12"/>
  <c r="U73" i="12"/>
  <c r="U71" i="12"/>
  <c r="S68" i="12"/>
  <c r="S69" i="12"/>
  <c r="W69" i="12"/>
  <c r="V69" i="12"/>
  <c r="W68" i="12"/>
  <c r="V68" i="12"/>
  <c r="U67" i="12"/>
  <c r="S64" i="12"/>
  <c r="S65" i="12"/>
  <c r="S66" i="12"/>
  <c r="W66" i="12"/>
  <c r="V66" i="12"/>
  <c r="W65" i="12"/>
  <c r="V65" i="12"/>
  <c r="W64" i="12"/>
  <c r="V64" i="12"/>
  <c r="U63" i="12"/>
  <c r="S59" i="12"/>
  <c r="W59" i="12"/>
  <c r="V59" i="12"/>
  <c r="S61" i="12"/>
  <c r="S62" i="12"/>
  <c r="W62" i="12"/>
  <c r="V62" i="12"/>
  <c r="W61" i="12"/>
  <c r="V61" i="12"/>
  <c r="S56" i="12"/>
  <c r="S57" i="12"/>
  <c r="S58" i="12"/>
  <c r="S60" i="12"/>
  <c r="S53" i="12"/>
  <c r="S54" i="12"/>
  <c r="W60" i="12"/>
  <c r="V60" i="12"/>
  <c r="W58" i="12"/>
  <c r="V58" i="12"/>
  <c r="W57" i="12"/>
  <c r="V57" i="12"/>
  <c r="W56" i="12"/>
  <c r="V56" i="12"/>
  <c r="S55" i="12"/>
  <c r="W55" i="12"/>
  <c r="V55" i="12"/>
  <c r="W54" i="12"/>
  <c r="V54" i="12"/>
  <c r="W53" i="12"/>
  <c r="V53" i="12"/>
  <c r="S49" i="12"/>
  <c r="S50" i="12"/>
  <c r="S51" i="12"/>
  <c r="S52" i="12"/>
  <c r="W52" i="12"/>
  <c r="V52" i="12"/>
  <c r="W51" i="12"/>
  <c r="V51" i="12"/>
  <c r="W50" i="12"/>
  <c r="V50" i="12"/>
  <c r="W49" i="12"/>
  <c r="V49" i="12"/>
  <c r="S48" i="12"/>
  <c r="W48" i="12"/>
  <c r="V48" i="12"/>
  <c r="S26" i="12"/>
  <c r="S36" i="12"/>
  <c r="S40" i="12"/>
  <c r="S45" i="12"/>
  <c r="U46" i="12"/>
  <c r="U47" i="12"/>
  <c r="W45" i="12"/>
  <c r="V45" i="12"/>
  <c r="W40" i="12"/>
  <c r="V40" i="12"/>
  <c r="W36" i="12"/>
  <c r="V36" i="12"/>
  <c r="W26" i="12"/>
  <c r="V26" i="12"/>
  <c r="S44" i="12"/>
  <c r="U43" i="12"/>
  <c r="S41" i="12"/>
  <c r="S42" i="12"/>
  <c r="W44" i="12"/>
  <c r="V44" i="12"/>
  <c r="W42" i="12"/>
  <c r="V42" i="12"/>
  <c r="W41" i="12"/>
  <c r="V41" i="12"/>
  <c r="S39" i="12"/>
  <c r="S37" i="12"/>
  <c r="W39" i="12"/>
  <c r="V39" i="12"/>
  <c r="W37" i="12"/>
  <c r="V37" i="12"/>
  <c r="U38" i="12"/>
  <c r="S35" i="12"/>
  <c r="S31" i="12"/>
  <c r="S27" i="12"/>
  <c r="W27" i="12"/>
  <c r="V27" i="12"/>
  <c r="W31" i="12"/>
  <c r="V31" i="12"/>
  <c r="S33" i="12"/>
  <c r="W35" i="12"/>
  <c r="V35" i="12"/>
  <c r="W33" i="12"/>
  <c r="V33" i="12"/>
  <c r="U32" i="12"/>
  <c r="U34" i="12"/>
  <c r="U30" i="12"/>
  <c r="S28" i="12"/>
  <c r="S29" i="12"/>
  <c r="W29" i="12"/>
  <c r="V29" i="12"/>
  <c r="W28" i="12"/>
  <c r="V28" i="12"/>
  <c r="U25" i="12"/>
  <c r="V25" i="12" s="1"/>
  <c r="S22" i="12"/>
  <c r="W25" i="12"/>
  <c r="S24" i="12"/>
  <c r="W24" i="12"/>
  <c r="V24" i="12"/>
  <c r="W22" i="12"/>
  <c r="V22" i="12"/>
  <c r="U21" i="12"/>
  <c r="U23" i="12"/>
  <c r="T129" i="11"/>
  <c r="S129" i="11"/>
  <c r="T128" i="11"/>
  <c r="S128" i="11"/>
  <c r="T127" i="11"/>
  <c r="S127" i="11"/>
  <c r="T126" i="11"/>
  <c r="S126" i="11"/>
  <c r="T125" i="11"/>
  <c r="S125" i="11"/>
  <c r="T122" i="11"/>
  <c r="S122" i="11"/>
  <c r="T121" i="11"/>
  <c r="S121" i="11"/>
  <c r="T120" i="11"/>
  <c r="S120" i="11"/>
  <c r="T124" i="11"/>
  <c r="S124" i="11"/>
  <c r="T123" i="11"/>
  <c r="S123" i="11"/>
  <c r="T117" i="11"/>
  <c r="S117" i="11"/>
  <c r="T116" i="11"/>
  <c r="S116" i="11"/>
  <c r="T115" i="11"/>
  <c r="S115" i="11"/>
  <c r="O114" i="11"/>
  <c r="R114" i="11" s="1"/>
  <c r="O113" i="11"/>
  <c r="R113" i="11" s="1"/>
  <c r="O112" i="11"/>
  <c r="R112" i="11" s="1"/>
  <c r="O111" i="11"/>
  <c r="R111" i="11" s="1"/>
  <c r="O110" i="11"/>
  <c r="R110" i="11" s="1"/>
  <c r="O109" i="11"/>
  <c r="R109" i="11" s="1"/>
  <c r="O108" i="11"/>
  <c r="R108" i="11" s="1"/>
  <c r="O107" i="11"/>
  <c r="R107" i="11" s="1"/>
  <c r="O106" i="11"/>
  <c r="R106" i="11" s="1"/>
  <c r="O105" i="11"/>
  <c r="R105" i="11" s="1"/>
  <c r="O104" i="11"/>
  <c r="R104" i="11" s="1"/>
  <c r="O103" i="11"/>
  <c r="R103" i="11" s="1"/>
  <c r="O100" i="11"/>
  <c r="R100" i="11" s="1"/>
  <c r="O99" i="11"/>
  <c r="R99" i="11" s="1"/>
  <c r="O85" i="11"/>
  <c r="R85" i="11" s="1"/>
  <c r="O98" i="11"/>
  <c r="R98" i="11" s="1"/>
  <c r="O97" i="11"/>
  <c r="R97" i="11" s="1"/>
  <c r="O96" i="11"/>
  <c r="R96" i="11" s="1"/>
  <c r="O95" i="11"/>
  <c r="R95" i="11" s="1"/>
  <c r="O94" i="11"/>
  <c r="R94" i="11" s="1"/>
  <c r="O93" i="11"/>
  <c r="R93" i="11" s="1"/>
  <c r="O92" i="11"/>
  <c r="R92" i="11" s="1"/>
  <c r="O89" i="11"/>
  <c r="R89" i="11" s="1"/>
  <c r="W72" i="12" l="1"/>
  <c r="W79" i="13"/>
  <c r="W71" i="13"/>
  <c r="W63" i="13"/>
  <c r="W83" i="13"/>
  <c r="W75" i="13"/>
  <c r="W67" i="13"/>
  <c r="W59" i="13"/>
  <c r="V51" i="13"/>
  <c r="W47" i="13"/>
  <c r="V43" i="13"/>
  <c r="W53" i="13"/>
  <c r="V49" i="13"/>
  <c r="W45" i="13"/>
  <c r="W81" i="13"/>
  <c r="W77" i="13"/>
  <c r="W73" i="13"/>
  <c r="W69" i="13"/>
  <c r="W65" i="13"/>
  <c r="W61" i="13"/>
  <c r="W57" i="13"/>
  <c r="P109" i="11"/>
  <c r="P107" i="11"/>
  <c r="P111" i="11"/>
  <c r="V41" i="13"/>
  <c r="W41" i="13"/>
  <c r="V39" i="13"/>
  <c r="W39" i="13"/>
  <c r="V37" i="13"/>
  <c r="W37" i="13"/>
  <c r="V35" i="13"/>
  <c r="W35" i="13"/>
  <c r="V33" i="13"/>
  <c r="W33" i="13"/>
  <c r="V31" i="13"/>
  <c r="W31" i="13"/>
  <c r="V29" i="13"/>
  <c r="W29" i="13"/>
  <c r="V27" i="13"/>
  <c r="W27" i="13"/>
  <c r="V25" i="13"/>
  <c r="W25" i="13"/>
  <c r="V23" i="13"/>
  <c r="W23" i="13"/>
  <c r="V21" i="13"/>
  <c r="W21" i="13"/>
  <c r="V19" i="13"/>
  <c r="W19" i="13"/>
  <c r="W70" i="12"/>
  <c r="V82" i="12"/>
  <c r="W82" i="12"/>
  <c r="V80" i="12"/>
  <c r="W80" i="12"/>
  <c r="V78" i="12"/>
  <c r="W78" i="12"/>
  <c r="V76" i="12"/>
  <c r="W76" i="12"/>
  <c r="V74" i="12"/>
  <c r="W74" i="12"/>
  <c r="V71" i="12"/>
  <c r="W71" i="12"/>
  <c r="V73" i="12"/>
  <c r="W73" i="12"/>
  <c r="V67" i="12"/>
  <c r="W67" i="12"/>
  <c r="V63" i="12"/>
  <c r="W63" i="12"/>
  <c r="V47" i="12"/>
  <c r="W47" i="12"/>
  <c r="V46" i="12"/>
  <c r="W46" i="12"/>
  <c r="V43" i="12"/>
  <c r="W43" i="12"/>
  <c r="V38" i="12"/>
  <c r="W38" i="12"/>
  <c r="V34" i="12"/>
  <c r="W34" i="12"/>
  <c r="V32" i="12"/>
  <c r="W32" i="12"/>
  <c r="V30" i="12"/>
  <c r="W30" i="12"/>
  <c r="V23" i="12"/>
  <c r="W23" i="12"/>
  <c r="V21" i="12"/>
  <c r="W21" i="12"/>
  <c r="P114" i="11"/>
  <c r="P108" i="11"/>
  <c r="P110" i="11"/>
  <c r="P112" i="11"/>
  <c r="T114" i="11"/>
  <c r="S114" i="11"/>
  <c r="T113" i="11"/>
  <c r="S113" i="11"/>
  <c r="P113" i="11"/>
  <c r="T112" i="11"/>
  <c r="S112" i="11"/>
  <c r="T111" i="11"/>
  <c r="S111" i="11"/>
  <c r="T110" i="11"/>
  <c r="S110" i="11"/>
  <c r="T109" i="11"/>
  <c r="S109" i="11"/>
  <c r="T108" i="11"/>
  <c r="S108" i="11"/>
  <c r="T107" i="11"/>
  <c r="S107" i="11"/>
  <c r="P100" i="11"/>
  <c r="P103" i="11"/>
  <c r="P104" i="11"/>
  <c r="P105" i="11"/>
  <c r="P106" i="11"/>
  <c r="T106" i="11"/>
  <c r="S106" i="11"/>
  <c r="T105" i="11"/>
  <c r="S105" i="11"/>
  <c r="T104" i="11"/>
  <c r="S104" i="11"/>
  <c r="T103" i="11"/>
  <c r="S103" i="11"/>
  <c r="T100" i="11"/>
  <c r="S100" i="11"/>
  <c r="P89" i="11"/>
  <c r="P92" i="11"/>
  <c r="P93" i="11"/>
  <c r="P94" i="11"/>
  <c r="P95" i="11"/>
  <c r="P96" i="11"/>
  <c r="P97" i="11"/>
  <c r="P98" i="11"/>
  <c r="P85" i="11"/>
  <c r="P99" i="11"/>
  <c r="T99" i="11"/>
  <c r="S99" i="11"/>
  <c r="T85" i="11"/>
  <c r="S85" i="11"/>
  <c r="T98" i="11"/>
  <c r="S98" i="11"/>
  <c r="T97" i="11"/>
  <c r="S97" i="11"/>
  <c r="T96" i="11"/>
  <c r="S96" i="11"/>
  <c r="T95" i="11"/>
  <c r="S95" i="11"/>
  <c r="T94" i="11"/>
  <c r="S94" i="11"/>
  <c r="T93" i="11"/>
  <c r="S93" i="11"/>
  <c r="T92" i="11"/>
  <c r="S92" i="11"/>
  <c r="T89" i="11"/>
  <c r="S89" i="11"/>
  <c r="O88" i="11"/>
  <c r="R88" i="11" s="1"/>
  <c r="O87" i="11"/>
  <c r="P87" i="11" s="1"/>
  <c r="O86" i="11"/>
  <c r="R86" i="11" s="1"/>
  <c r="O84" i="11"/>
  <c r="R84" i="11" s="1"/>
  <c r="O83" i="11"/>
  <c r="R83" i="11" s="1"/>
  <c r="O82" i="11"/>
  <c r="R82" i="11" s="1"/>
  <c r="O81" i="11"/>
  <c r="R81" i="11" s="1"/>
  <c r="R87" i="11" l="1"/>
  <c r="P81" i="11"/>
  <c r="P82" i="11"/>
  <c r="P83" i="11"/>
  <c r="P84" i="11"/>
  <c r="P86" i="11"/>
  <c r="P88" i="11"/>
  <c r="T88" i="11"/>
  <c r="S88" i="11"/>
  <c r="T86" i="11"/>
  <c r="S86" i="11"/>
  <c r="T84" i="11"/>
  <c r="S84" i="11"/>
  <c r="T83" i="11"/>
  <c r="S83" i="11"/>
  <c r="T82" i="11"/>
  <c r="S82" i="11"/>
  <c r="T81" i="11"/>
  <c r="S81" i="11"/>
  <c r="O79" i="11"/>
  <c r="P79" i="11" s="1"/>
  <c r="O78" i="11"/>
  <c r="R78" i="11" s="1"/>
  <c r="O77" i="11"/>
  <c r="R77" i="11" s="1"/>
  <c r="O76" i="11"/>
  <c r="R76" i="11" s="1"/>
  <c r="O73" i="11"/>
  <c r="R73" i="11" s="1"/>
  <c r="O72" i="11"/>
  <c r="R72" i="11" s="1"/>
  <c r="O71" i="11"/>
  <c r="R71" i="11" s="1"/>
  <c r="O70" i="11"/>
  <c r="R70" i="11" s="1"/>
  <c r="O69" i="11"/>
  <c r="R69" i="11" s="1"/>
  <c r="O68" i="11"/>
  <c r="P68" i="11" s="1"/>
  <c r="O67" i="11"/>
  <c r="R67" i="11" s="1"/>
  <c r="O66" i="11"/>
  <c r="P66" i="11" s="1"/>
  <c r="O65" i="11"/>
  <c r="R65" i="11" s="1"/>
  <c r="O64" i="11"/>
  <c r="R64" i="11" s="1"/>
  <c r="O61" i="11"/>
  <c r="R61" i="11" s="1"/>
  <c r="O60" i="11"/>
  <c r="R60" i="11" s="1"/>
  <c r="O59" i="11"/>
  <c r="R59" i="11" s="1"/>
  <c r="O58" i="11"/>
  <c r="R58" i="11" s="1"/>
  <c r="O57" i="11"/>
  <c r="R57" i="11" s="1"/>
  <c r="O56" i="11"/>
  <c r="R56" i="11" s="1"/>
  <c r="O55" i="11"/>
  <c r="R55" i="11" s="1"/>
  <c r="O54" i="11"/>
  <c r="R54" i="11" s="1"/>
  <c r="O53" i="11"/>
  <c r="P53" i="11" s="1"/>
  <c r="O52" i="11"/>
  <c r="R52" i="11" s="1"/>
  <c r="O51" i="11"/>
  <c r="R51" i="11" s="1"/>
  <c r="O50" i="11"/>
  <c r="R50" i="11" s="1"/>
  <c r="O49" i="11"/>
  <c r="R49" i="11" s="1"/>
  <c r="O48" i="11"/>
  <c r="R48" i="11" s="1"/>
  <c r="O47" i="11"/>
  <c r="R47" i="11" s="1"/>
  <c r="O46" i="11"/>
  <c r="R46" i="11" s="1"/>
  <c r="O45" i="11"/>
  <c r="P45" i="11" s="1"/>
  <c r="O44" i="11"/>
  <c r="R44" i="11" s="1"/>
  <c r="O43" i="11"/>
  <c r="R43" i="11" s="1"/>
  <c r="O42" i="11"/>
  <c r="R42" i="11" s="1"/>
  <c r="O39" i="11"/>
  <c r="R39" i="11" s="1"/>
  <c r="O38" i="11"/>
  <c r="R38" i="11" s="1"/>
  <c r="O37" i="11"/>
  <c r="R37" i="11" s="1"/>
  <c r="O36" i="11"/>
  <c r="R36" i="11" s="1"/>
  <c r="O35" i="11"/>
  <c r="P35" i="11" s="1"/>
  <c r="O34" i="11"/>
  <c r="R34" i="11" s="1"/>
  <c r="O32" i="11"/>
  <c r="R32" i="11" s="1"/>
  <c r="O27" i="11"/>
  <c r="R27" i="11" s="1"/>
  <c r="O28" i="11"/>
  <c r="R28" i="11" s="1"/>
  <c r="O25" i="11"/>
  <c r="R25" i="11" s="1"/>
  <c r="O26" i="11"/>
  <c r="R26" i="11" s="1"/>
  <c r="O22" i="11"/>
  <c r="R22" i="11" s="1"/>
  <c r="O24" i="11"/>
  <c r="R24" i="11" s="1"/>
  <c r="O23" i="11"/>
  <c r="P23" i="11" s="1"/>
  <c r="O19" i="11"/>
  <c r="P19" i="11" s="1"/>
  <c r="O20" i="11"/>
  <c r="P20" i="11" s="1"/>
  <c r="R79" i="11" l="1"/>
  <c r="S79" i="11" s="1"/>
  <c r="T87" i="11"/>
  <c r="S87" i="11"/>
  <c r="P77" i="11"/>
  <c r="P78" i="11"/>
  <c r="T78" i="11"/>
  <c r="S78" i="11"/>
  <c r="T77" i="11"/>
  <c r="S77" i="11"/>
  <c r="R66" i="11"/>
  <c r="S66" i="11" s="1"/>
  <c r="P76" i="11"/>
  <c r="T76" i="11"/>
  <c r="S76" i="11"/>
  <c r="R68" i="11"/>
  <c r="S68" i="11" s="1"/>
  <c r="P70" i="11"/>
  <c r="P71" i="11"/>
  <c r="P72" i="11"/>
  <c r="P73" i="11"/>
  <c r="T73" i="11"/>
  <c r="S73" i="11"/>
  <c r="T72" i="11"/>
  <c r="S72" i="11"/>
  <c r="T71" i="11"/>
  <c r="S71" i="11"/>
  <c r="T70" i="11"/>
  <c r="S70" i="11"/>
  <c r="P65" i="11"/>
  <c r="P67" i="11"/>
  <c r="P69" i="11"/>
  <c r="T69" i="11"/>
  <c r="S69" i="11"/>
  <c r="T67" i="11"/>
  <c r="S67" i="11"/>
  <c r="T65" i="11"/>
  <c r="S65" i="11"/>
  <c r="P64" i="11"/>
  <c r="T64" i="11"/>
  <c r="S64" i="11"/>
  <c r="R45" i="11"/>
  <c r="S45" i="11" s="1"/>
  <c r="P57" i="11"/>
  <c r="P58" i="11"/>
  <c r="P59" i="11"/>
  <c r="P60" i="11"/>
  <c r="P61" i="11"/>
  <c r="T61" i="11"/>
  <c r="S61" i="11"/>
  <c r="T60" i="11"/>
  <c r="S60" i="11"/>
  <c r="T59" i="11"/>
  <c r="S59" i="11"/>
  <c r="T58" i="11"/>
  <c r="S58" i="11"/>
  <c r="T57" i="11"/>
  <c r="S57" i="11"/>
  <c r="R35" i="11"/>
  <c r="S35" i="11" s="1"/>
  <c r="P54" i="11"/>
  <c r="P55" i="11"/>
  <c r="P56" i="11"/>
  <c r="T56" i="11"/>
  <c r="S56" i="11"/>
  <c r="T55" i="11"/>
  <c r="S55" i="11"/>
  <c r="T54" i="11"/>
  <c r="S54" i="11"/>
  <c r="R53" i="11"/>
  <c r="P50" i="11"/>
  <c r="P51" i="11"/>
  <c r="P52" i="11"/>
  <c r="T52" i="11"/>
  <c r="S52" i="11"/>
  <c r="T51" i="11"/>
  <c r="S51" i="11"/>
  <c r="T50" i="11"/>
  <c r="S50" i="11"/>
  <c r="P47" i="11"/>
  <c r="P48" i="11"/>
  <c r="P49" i="11"/>
  <c r="T49" i="11"/>
  <c r="S49" i="11"/>
  <c r="T48" i="11"/>
  <c r="S48" i="11"/>
  <c r="T47" i="11"/>
  <c r="S47" i="11"/>
  <c r="P46" i="11"/>
  <c r="T46" i="11"/>
  <c r="S46" i="11"/>
  <c r="P43" i="11"/>
  <c r="P44" i="11"/>
  <c r="T44" i="11"/>
  <c r="S44" i="11"/>
  <c r="T43" i="11"/>
  <c r="S43" i="11"/>
  <c r="P36" i="11"/>
  <c r="P37" i="11"/>
  <c r="P38" i="11"/>
  <c r="P39" i="11"/>
  <c r="P42" i="11"/>
  <c r="T42" i="11"/>
  <c r="S42" i="11"/>
  <c r="T39" i="11"/>
  <c r="S39" i="11"/>
  <c r="T38" i="11"/>
  <c r="S38" i="11"/>
  <c r="T37" i="11"/>
  <c r="S37" i="11"/>
  <c r="T36" i="11"/>
  <c r="S36" i="11"/>
  <c r="P34" i="11"/>
  <c r="T34" i="11"/>
  <c r="S34" i="11"/>
  <c r="P32" i="11"/>
  <c r="T32" i="11"/>
  <c r="S32" i="11"/>
  <c r="P28" i="11"/>
  <c r="P27" i="11"/>
  <c r="T27" i="11"/>
  <c r="S27" i="11"/>
  <c r="T28" i="11"/>
  <c r="S28" i="11"/>
  <c r="R19" i="11"/>
  <c r="P26" i="11"/>
  <c r="P25" i="11"/>
  <c r="T25" i="11"/>
  <c r="S25" i="11"/>
  <c r="T26" i="11"/>
  <c r="S26" i="11"/>
  <c r="P24" i="11"/>
  <c r="P22" i="11"/>
  <c r="T22" i="11"/>
  <c r="S22" i="11"/>
  <c r="T24" i="11"/>
  <c r="S24" i="11"/>
  <c r="R23" i="11"/>
  <c r="R20" i="11"/>
  <c r="O132" i="11"/>
  <c r="R132" i="11" s="1"/>
  <c r="O80" i="11"/>
  <c r="P80" i="11" s="1"/>
  <c r="O33" i="11"/>
  <c r="R33" i="11" s="1"/>
  <c r="O29" i="11"/>
  <c r="P29" i="11" s="1"/>
  <c r="O21" i="11"/>
  <c r="R21" i="11" s="1"/>
  <c r="O18" i="11"/>
  <c r="P18" i="11" s="1"/>
  <c r="T79" i="11" l="1"/>
  <c r="T68" i="11"/>
  <c r="T66" i="11"/>
  <c r="T45" i="11"/>
  <c r="T35" i="11"/>
  <c r="S53" i="11"/>
  <c r="T53" i="11"/>
  <c r="S19" i="11"/>
  <c r="T19" i="11"/>
  <c r="P33" i="11"/>
  <c r="S23" i="11"/>
  <c r="T23" i="11"/>
  <c r="S20" i="11"/>
  <c r="T20" i="11"/>
  <c r="P21" i="11"/>
  <c r="P132" i="11"/>
  <c r="T132" i="11"/>
  <c r="S132" i="11"/>
  <c r="R80" i="11"/>
  <c r="T33" i="11"/>
  <c r="S33" i="11"/>
  <c r="R29" i="11"/>
  <c r="T21" i="11"/>
  <c r="S21" i="11"/>
  <c r="R18" i="11"/>
  <c r="S80" i="11" l="1"/>
  <c r="T80" i="11"/>
  <c r="S29" i="11"/>
  <c r="T29" i="11"/>
  <c r="S18" i="11"/>
  <c r="T18" i="11"/>
</calcChain>
</file>

<file path=xl/sharedStrings.xml><?xml version="1.0" encoding="utf-8"?>
<sst xmlns="http://schemas.openxmlformats.org/spreadsheetml/2006/main" count="3803" uniqueCount="400">
  <si>
    <t>LOGO</t>
  </si>
  <si>
    <t xml:space="preserve">MATRIZ DE IDENTIFICACIÓN DE PELIGROS, VALORACIÓN DE RIESGOS </t>
  </si>
  <si>
    <t>MT-SG0001</t>
  </si>
  <si>
    <t>Versión: 01</t>
  </si>
  <si>
    <t>Fecha de elaboración: 10 DE JUNIO DE 2020</t>
  </si>
  <si>
    <t xml:space="preserve">NOMBRE DE LA ESTACIÓN DE SERVICIO </t>
  </si>
  <si>
    <t>XXXXXXX</t>
  </si>
  <si>
    <t xml:space="preserve">FECHA DE ACTUALIZACIÓN </t>
  </si>
  <si>
    <t>00/00/0000</t>
  </si>
  <si>
    <t>MATRIZ DE IDENTIFICACIÓN DE PELIGROS, EVALUACIÓN Y VALORACIÓN DE RIESGOS.</t>
  </si>
  <si>
    <t>Código:CR-03-1SST-05</t>
  </si>
  <si>
    <t>Versión: 00</t>
  </si>
  <si>
    <t>Fecha: 15/01/2021</t>
  </si>
  <si>
    <t xml:space="preserve">SISTEMA DE GESTIÓN DE SEGURIDAD Y SALUD EN EL TRABAJO </t>
  </si>
  <si>
    <t>Página:1 de 1</t>
  </si>
  <si>
    <r>
      <rPr>
        <b/>
        <sz val="10"/>
        <color rgb="FF000000"/>
        <rFont val="Arial"/>
      </rPr>
      <t xml:space="preserve">EMPRESA: </t>
    </r>
    <r>
      <rPr>
        <sz val="10"/>
        <color rgb="FF000000"/>
        <rFont val="Arial"/>
      </rPr>
      <t>FURGORIENTE S.A.</t>
    </r>
  </si>
  <si>
    <t>ELABORADO POR: JULIANA BOLIVAR, ASTRID CHACÓN Y TANIA PINILLOS</t>
  </si>
  <si>
    <r>
      <rPr>
        <b/>
        <sz val="10"/>
        <color rgb="FF000000"/>
        <rFont val="Arial"/>
      </rPr>
      <t xml:space="preserve">FECHA DE REALIZACIÓN: </t>
    </r>
    <r>
      <rPr>
        <sz val="10"/>
        <color rgb="FF000000"/>
        <rFont val="Arial"/>
      </rPr>
      <t xml:space="preserve">15-01-2021 </t>
    </r>
  </si>
  <si>
    <t>FECHA DE ACTUALIZACIÓN: 10-09-2025</t>
  </si>
  <si>
    <t>Proceso</t>
  </si>
  <si>
    <t xml:space="preserve">Cargo </t>
  </si>
  <si>
    <t>Zona/Lugar</t>
  </si>
  <si>
    <t>Actividades</t>
  </si>
  <si>
    <t>Tareas</t>
  </si>
  <si>
    <t>Rutinaria Si/No</t>
  </si>
  <si>
    <t>Peligro</t>
  </si>
  <si>
    <t>Efectos Posibles</t>
  </si>
  <si>
    <t>Controles existentes</t>
  </si>
  <si>
    <t xml:space="preserve">EVALUACION DEL RIESGO </t>
  </si>
  <si>
    <t>Valoración del riesgo</t>
  </si>
  <si>
    <t>Criterios para establecer controles</t>
  </si>
  <si>
    <t>Medidas de intervención</t>
  </si>
  <si>
    <t xml:space="preserve">Clasificación </t>
  </si>
  <si>
    <t xml:space="preserve">Descripción </t>
  </si>
  <si>
    <t>Fuente</t>
  </si>
  <si>
    <t>Medio</t>
  </si>
  <si>
    <t>Individuo</t>
  </si>
  <si>
    <t>Nivel de deficiencia</t>
  </si>
  <si>
    <t>Nivel de exposición</t>
  </si>
  <si>
    <t>Nivel de probabilidad (NDxNE)</t>
  </si>
  <si>
    <t>Interpretación del nivel de probabilidad</t>
  </si>
  <si>
    <t>Nivel de consecuencia</t>
  </si>
  <si>
    <t>Nivel de riesgo (NR) e intervención</t>
  </si>
  <si>
    <t>Interpretación del nivel de riesgo</t>
  </si>
  <si>
    <t>Aceptabilidad del riesgo</t>
  </si>
  <si>
    <t>Nro. Expuestos</t>
  </si>
  <si>
    <t>Peor consecuencia</t>
  </si>
  <si>
    <t>Existencia Requisito legal especifico asociado (SI/NO)</t>
  </si>
  <si>
    <t>Eliminación</t>
  </si>
  <si>
    <t>Sustitución</t>
  </si>
  <si>
    <t>Controles de ingeniería</t>
  </si>
  <si>
    <t>Señalización, Advertencia, Controles Administrativos</t>
  </si>
  <si>
    <t>Equipos/Elementos de Protección Personal</t>
  </si>
  <si>
    <t xml:space="preserve">Mantenimiento </t>
  </si>
  <si>
    <t xml:space="preserve">Jefe de mantenimiento </t>
  </si>
  <si>
    <t xml:space="preserve">Planta de producción </t>
  </si>
  <si>
    <t xml:space="preserve">Mantenimiento de máquinas y equipos </t>
  </si>
  <si>
    <t>Efectuar mantenimiento preventivo y correctivo a máquinas y equipos</t>
  </si>
  <si>
    <t>SI</t>
  </si>
  <si>
    <t xml:space="preserve">Condiciones de seguridad </t>
  </si>
  <si>
    <t>Mecánico( Elementos de máquinas)</t>
  </si>
  <si>
    <t>Contusiones,heridas, traumas,amputaciones,quemaduras</t>
  </si>
  <si>
    <t xml:space="preserve">Ninguno </t>
  </si>
  <si>
    <t>Ninguno</t>
  </si>
  <si>
    <t>Inducción/Reinducción al SG-SST.Uso de epp´s (
Guantes de carnaza, zatos de seguridad , mascarilla autofiltrante, gafas de seguridad)</t>
  </si>
  <si>
    <t xml:space="preserve">Amputaciones </t>
  </si>
  <si>
    <t>SI
Resolucion 2400 de 1979 Titulo VIII capitulo I Articulo 266-295</t>
  </si>
  <si>
    <t xml:space="preserve">Capacitación en cuidado de manos y cuerpo, inspecciones preoperacionales a herramientas, maquinaria y equipos., señalización de atrapamientos en máquinas. </t>
  </si>
  <si>
    <t>Casco de seguridad, gafas de seguridad, careta facial, guantes de seguridad, botas de seguridad, overol o ropa de trabajo, chaleco reflectivo, respirador o mascarilla, tapones o protectores auditivos.</t>
  </si>
  <si>
    <t xml:space="preserve">Psicosocial </t>
  </si>
  <si>
    <t>Condiciones de la tarea (Carga menta, sistemas de control)</t>
  </si>
  <si>
    <t xml:space="preserve">Estrés, cefalea </t>
  </si>
  <si>
    <t xml:space="preserve">Pausas activas, descansos laborales, programa de estilos de vida saludable. </t>
  </si>
  <si>
    <t>Estrés</t>
  </si>
  <si>
    <t>Capacitación en estilos de vida saludable</t>
  </si>
  <si>
    <t xml:space="preserve">Físico </t>
  </si>
  <si>
    <t xml:space="preserve">Ruido (continuo) </t>
  </si>
  <si>
    <t>Sordera y efectos extra auditivos</t>
  </si>
  <si>
    <t xml:space="preserve">Uso de tapaoídos tipo copa </t>
  </si>
  <si>
    <t>Sordera</t>
  </si>
  <si>
    <t>SI
RESOLUCIÓN 2400 DE 1979 TITULO II CAPITULO IV ARTICULO  95-96</t>
  </si>
  <si>
    <t xml:space="preserve">Capacitación cuidado auditivo, señalización preventiva de ruidoRealizar exámenes de ingreso, períodicos y de egreso, </t>
  </si>
  <si>
    <t xml:space="preserve">Químico </t>
  </si>
  <si>
    <t>Gases y vapores ( sera,yelco,resina)</t>
  </si>
  <si>
    <t>Lesiones en la piel, intoxicaciones agudas y crónicas,neumoconiosis ( enfermedades pulmones) irritación de vías aereas superiores</t>
  </si>
  <si>
    <t>Publicación de hojas de seguridad.  Etiquetado de sustancias químicas, productos químicos inventariados</t>
  </si>
  <si>
    <t xml:space="preserve">Uso de mascarilla respiratoria, , guantes de carnaza, gafas de seguridad, Camisa y pantalon de trabajo.Capacitación en riesgo químico, Socialización  de hojas de seguridad.  </t>
  </si>
  <si>
    <t>Irritación de vías aereas superiores</t>
  </si>
  <si>
    <t>SI
LEY 55 DE 1993 (RECOMENDACIÓN N° 177)</t>
  </si>
  <si>
    <t xml:space="preserve">Efectuar inspecciones preoperacionales de máquinas y equipos </t>
  </si>
  <si>
    <t>Casco de seguridad, gafas de seguridad, guantes de seguridad, botas de seguridad, chaleco reflectivo, tapabocas o respirados, tapones o protectores auditivos.</t>
  </si>
  <si>
    <t>Versión:00</t>
  </si>
  <si>
    <r>
      <t xml:space="preserve">EMPRESA: </t>
    </r>
    <r>
      <rPr>
        <sz val="10"/>
        <color theme="1"/>
        <rFont val="Arial"/>
        <family val="2"/>
      </rPr>
      <t>FURGORIENTE S.A.</t>
    </r>
  </si>
  <si>
    <r>
      <t xml:space="preserve">FECHA DE REALIZACIÓN: </t>
    </r>
    <r>
      <rPr>
        <sz val="10"/>
        <color theme="1"/>
        <rFont val="Arial"/>
        <family val="2"/>
      </rPr>
      <t xml:space="preserve">15-01-2021 </t>
    </r>
  </si>
  <si>
    <t xml:space="preserve">Materiales herramientas equipos </t>
  </si>
  <si>
    <t>Tiempo de exposición durante jornada laboral</t>
  </si>
  <si>
    <t>explicación</t>
  </si>
  <si>
    <t>COORDINACIÓN ÁREA DE FIBRA</t>
  </si>
  <si>
    <t xml:space="preserve">Líder de fibra </t>
  </si>
  <si>
    <t>Coordinación de actividades en área de fibra</t>
  </si>
  <si>
    <t>Delegación de actividades a personal de fibra</t>
  </si>
  <si>
    <t>NA</t>
  </si>
  <si>
    <t>Na</t>
  </si>
  <si>
    <t>Psicosocial</t>
  </si>
  <si>
    <t>Cracterísticas del grupo social de trabajo (Relaciones, cohesión, calidad de interacciones, trabajo en equipo)</t>
  </si>
  <si>
    <t>Estrés, migraña,  enfermedades cardiovasculares.</t>
  </si>
  <si>
    <t>No aplica</t>
  </si>
  <si>
    <t xml:space="preserve">Zonas de esparcimiento(Cafetería)
</t>
  </si>
  <si>
    <t>Pausas activas, Programa de estilos de vida saludable, actividades de bienestar</t>
  </si>
  <si>
    <t xml:space="preserve">Enfermedades cardiovasulares </t>
  </si>
  <si>
    <t xml:space="preserve">
Capacitación en relaciones interpersonales </t>
  </si>
  <si>
    <t>Casco de seguridad, gafas de seguridad, guantes de seguridad, botas de seguridad, chaleco reflectivo, tapabocas o respirador y tapones o protectores auditivos.</t>
  </si>
  <si>
    <t xml:space="preserve">Condiciones de la tarea (Carga mental, demandas emocionales) </t>
  </si>
  <si>
    <t>Estrés, migraña, depresión, enfermedades cardiovasculares.</t>
  </si>
  <si>
    <t>FABRICACIÓN DE FURGONES EN POLIURETANO</t>
  </si>
  <si>
    <t>Elaboración lámina de fibra de vidrio</t>
  </si>
  <si>
    <t>Solicitud de materiales para operación de fibra</t>
  </si>
  <si>
    <t>25 minutos</t>
  </si>
  <si>
    <t>Condiciones de la tarea(Carga mental</t>
  </si>
  <si>
    <t xml:space="preserve">Estrés, dolor de cabeza </t>
  </si>
  <si>
    <t>Pausas activas</t>
  </si>
  <si>
    <t xml:space="preserve">Aplicación batería de riesgo psicosocial, Capacitación riesgo psicossocial </t>
  </si>
  <si>
    <t>Guantes de seguridad, gafas de seguridad, botas de seguridad, chaleco reflectivo, tapabocas o respirador y casco de seguridad (según el área)</t>
  </si>
  <si>
    <t xml:space="preserve">Aplicación de Gelcoat por medio de máquina aspersora </t>
  </si>
  <si>
    <t>Máquina aspersora, Gelcoat</t>
  </si>
  <si>
    <t>15 minutos (2 veces al día</t>
  </si>
  <si>
    <t>Mecánico (Elementos de máquina)</t>
  </si>
  <si>
    <t>Respirador con filtros para vapores orgánicos, gafas de seguridad o careta facial, guantes de seguridad resistentes a químicos, botas de seguridad, overol o ropa de protección, casco de seguridad (según el área) y protectores auditivos.</t>
  </si>
  <si>
    <t>Eléctrico (Baja tensión estática)</t>
  </si>
  <si>
    <t>Quemaduras, shock, electrocución.</t>
  </si>
  <si>
    <t xml:space="preserve">Aplicación de procedimientos seguro, evitar uso de elementos conductores de electricidad, capacitación y certificación del personal.Uso de epp´s guantes de baqueta, gafas de seguridad trasparantes, zapatos de seguridad </t>
  </si>
  <si>
    <t>Quemaduras</t>
  </si>
  <si>
    <t xml:space="preserve">Capacitación en riesgo eléctrico </t>
  </si>
  <si>
    <t>Biomecánico</t>
  </si>
  <si>
    <t>Postura (Prolongada mantenida para dirigir manguera)</t>
  </si>
  <si>
    <t>Fatiga muscular, lesiones del sistema musculo - esquelético, aceleración de la degeneración de estructuras osteomusculares.</t>
  </si>
  <si>
    <t xml:space="preserve">Jornada de pausas activas. Aplicación exámenes médicos ocupacionales. Descansos laborales </t>
  </si>
  <si>
    <t>Desordenes musculoesqueléticos</t>
  </si>
  <si>
    <t>Líquido(Gelcoat)</t>
  </si>
  <si>
    <t>Manipulación manual  de cargas (cargar aspersor)</t>
  </si>
  <si>
    <t>Lesiones del sistema musculo esquelético</t>
  </si>
  <si>
    <t>Recesos laborales, paisas activas</t>
  </si>
  <si>
    <t>Lesiones osteomusculares</t>
  </si>
  <si>
    <t>Elaboración paneles(Entamborado)</t>
  </si>
  <si>
    <t xml:space="preserve">Ensamble del panel </t>
  </si>
  <si>
    <t xml:space="preserve">Pulidora( Grande, pequeña), equipo de inyección, taladro, </t>
  </si>
  <si>
    <t>2 a 4 horas</t>
  </si>
  <si>
    <t xml:space="preserve">Mecánico (Partes cortopunsantes móviles de pulidora y taladro) </t>
  </si>
  <si>
    <t xml:space="preserve">Cortes, héridas, amputaciones, contusiones, traumas  </t>
  </si>
  <si>
    <t>Mantenimientos preventivos en herramientas</t>
  </si>
  <si>
    <t>Inducción, reinducción al SGSST, Uso de epp´s (guantes, gafas de protección, camisa de trabajo, pantalón de trabajo)</t>
  </si>
  <si>
    <t>Guantes de seguridad (anticorte o de uso general), gafas de seguridad, botas de seguridad, casco de seguridad (según el área), chaleco reflectivo y, si aplica, protectores auditivos.</t>
  </si>
  <si>
    <t>SI
RETIE (reglamento tecnico de instalaciones eléctricas)</t>
  </si>
  <si>
    <t xml:space="preserve">Uso de tapaoídos tipo copa, evaluaciones médicas ocupacionales </t>
  </si>
  <si>
    <t>Vibraciones(Segmentarias)</t>
  </si>
  <si>
    <t>Trastornos articulares, daño vasculares, lesiones de nervios periféricos</t>
  </si>
  <si>
    <t>Efectuar pausas aproximadamente a 10 minutos por cada hora de trabajo.</t>
  </si>
  <si>
    <t xml:space="preserve">Trastornos artículares </t>
  </si>
  <si>
    <t>RESOLUCION 2400 DE 1979 TITULO II CAPITULO IV ARTICULO  95-96</t>
  </si>
  <si>
    <t xml:space="preserve">Mediciones vibraciones en el puesto de trabajo </t>
  </si>
  <si>
    <t>Transporte de paneles a prensa de inyección</t>
  </si>
  <si>
    <t xml:space="preserve">Paneles, diferencial electríca </t>
  </si>
  <si>
    <t>5 a 10 min</t>
  </si>
  <si>
    <t xml:space="preserve">Biomecánico </t>
  </si>
  <si>
    <t>Manipulación de cargas (Ubicación de paneles con ayudas mecánicas y apoyo auxiliares)</t>
  </si>
  <si>
    <t>Fatiga muscular, lesiones del sistema  musculo - esqueletico ( tendinitis, desgarros, distensiones) aceleracion de la degeneracion de estructuras osteomusculares</t>
  </si>
  <si>
    <t xml:space="preserve">Diferemcial eléctrica móvil </t>
  </si>
  <si>
    <t>Apoyo auxiliares de fibra, capacitación higiene postural y manipulación de cargas, apoyo carretillas</t>
  </si>
  <si>
    <t xml:space="preserve">Capacitación riesgo biomecánico </t>
  </si>
  <si>
    <t>Guantes de seguridad (anticorte), botas de seguridad con puntera reforzada y suela antideslizante, casco de seguridad, chaleco reflectivo, gafas de seguridad y, si aplica, protectores auditivos.</t>
  </si>
  <si>
    <t>Inyección de paneles con poliuretano</t>
  </si>
  <si>
    <t xml:space="preserve">Poliuretano, equipo de inyección, </t>
  </si>
  <si>
    <t xml:space="preserve">10 a 15 min </t>
  </si>
  <si>
    <t>Pistola a nivel alto que debe llevar a los paneles e inyectar producto</t>
  </si>
  <si>
    <t>Líquido,gases y vapores ( Poliuretano)</t>
  </si>
  <si>
    <t xml:space="preserve">Tecnológico(Incendio y explosión) </t>
  </si>
  <si>
    <t xml:space="preserve">Mantenimiento de equipos, aislamiento de fuentes de ignicion de material combustible, control de fuentes de calor. </t>
  </si>
  <si>
    <t>Dotación y capacitación en uso adecuado de extintores, conformación de brigadas de emergenias con recursos suficientes en equipos y personal, almacenamiento seguro de combustibles y explosivos.</t>
  </si>
  <si>
    <t>Guantes de vaqueta, zapatos de seguridad , macarilla con frilto vapores con tres filtros</t>
  </si>
  <si>
    <t>SI
NFPA 101 Edicion 2012, Manual Life Safety Code.</t>
  </si>
  <si>
    <t>Mecánico (Materiales sólidos proyectados)</t>
  </si>
  <si>
    <t>Traumas en los ojos, heridas.</t>
  </si>
  <si>
    <t>Uso de gafas de seguridad, camisa de trabajo, pantalon tipo jean,  calzado cerrado.</t>
  </si>
  <si>
    <t xml:space="preserve">Traumas en los ojos </t>
  </si>
  <si>
    <t>Capacitación en cuidado de manos y cuerpo,inspeccione s preoperacionales a herramientas, maquinaria y equipos.</t>
  </si>
  <si>
    <t>Pulido de paneles</t>
  </si>
  <si>
    <t>Pulidora grande, paneles</t>
  </si>
  <si>
    <t xml:space="preserve">15 min </t>
  </si>
  <si>
    <t xml:space="preserve">Pasar la pulidora por los bordes </t>
  </si>
  <si>
    <t xml:space="preserve">Mecánico (Partes cortopunsantes móviles de pulidora) </t>
  </si>
  <si>
    <t>Respirador o mascarilla para material particulado, gafas de seguridad o careta facial, guantes de seguridad, botas de seguridad, overol o ropa de protección, protectores auditivos y casco de seguridad (según el área).</t>
  </si>
  <si>
    <t>Elaboración de puertas</t>
  </si>
  <si>
    <t>Guantes de seguridad (anticorte o de uso general), gafas de seguridad, botas de seguridad, casco de seguridad (según el área), chaleco reflectivo y, si aplica, protectores auditivos</t>
  </si>
  <si>
    <t>Gases y vapores ( Poliuretano)</t>
  </si>
  <si>
    <t xml:space="preserve">Lesiones en la piel, intoxicaciones agudas y crónicas,neumoconiosis ( enfermedades pulmones) irritación de vías aereas superiores, quemaduras. </t>
  </si>
  <si>
    <t xml:space="preserve">Publicación de hojas de seguridad.  Etiquetado de sustancias químicas, productos químicos inventariados, duchas y fuentes de agua para lavado. Demarcación alusiva al riesgo químico,  peligros del área y epp´s ante el riesgo químico </t>
  </si>
  <si>
    <t>Uso de mascarilla respiratoria, , guantes de seguridad, gafas de seguridad, Camisa y pantalon de trabajo, delantal impermeable.Capacitación en riesgo químico, Socialización  de hojas de seguridad.  Socialización de procedimiento de trabajo seguro con aspersora BINKS</t>
  </si>
  <si>
    <t xml:space="preserve">Quemaduras </t>
  </si>
  <si>
    <t xml:space="preserve">Inducción virtual en procedimiento de trabajo seguro con aspersora BINKS </t>
  </si>
  <si>
    <t>5-10 min</t>
  </si>
  <si>
    <t>Manipulación de cargas (con apoyo de auxiliares)</t>
  </si>
  <si>
    <t>Hernías, fatiga muscular, lesiones del sistema  musculo - esqueletico ( tendinitis, desgarros, distensiones) aceleracion de la degeneracion de estructuras osteomusculares</t>
  </si>
  <si>
    <t>Ayudas mecánicas. Mecanismo móvil</t>
  </si>
  <si>
    <t xml:space="preserve">Capacitación higiene y manipulación de cargas. Pausas activas. Labor restringida a manipulación de carga con apoyo de auxiliares de planta. </t>
  </si>
  <si>
    <t>Líquido, gases y vapores ( Poliuretano)</t>
  </si>
  <si>
    <t xml:space="preserve">16 min </t>
  </si>
  <si>
    <t xml:space="preserve">Soldadura </t>
  </si>
  <si>
    <t>Máquina soladura MIG</t>
  </si>
  <si>
    <t xml:space="preserve">20 a 30 min </t>
  </si>
  <si>
    <t xml:space="preserve">Correr equipo de soldadura movil y soldar </t>
  </si>
  <si>
    <t>Temperaturas extremas Calor</t>
  </si>
  <si>
    <t>Ningunoi</t>
  </si>
  <si>
    <t>Hidratación, pausas laborales</t>
  </si>
  <si>
    <t>Capacitación manejo seguro de soldadura</t>
  </si>
  <si>
    <t>Careta de soldador con filtro adecuado, gafas de seguridad, guantes de cuero tipo soldador, botas de seguridad con suela resistente al calor, ropa de protección o overol ignífugo, respirador para humos metálicos, casco de seguridad (según el área) y protectores auditivos.</t>
  </si>
  <si>
    <t xml:space="preserve">Radiaciones no ionizantes </t>
  </si>
  <si>
    <t xml:space="preserve">Quemaduras, erupciones, cáncer en la piel </t>
  </si>
  <si>
    <t xml:space="preserve">Careta de protección, delantal, camisa de trabajo, pantalón de trabajo </t>
  </si>
  <si>
    <t xml:space="preserve">Cáncer en la piel </t>
  </si>
  <si>
    <t>Preparación y ensamble de empaques</t>
  </si>
  <si>
    <t xml:space="preserve">Pulidora pequeña, taladro, pistola de sika, remachadora manual o autoática </t>
  </si>
  <si>
    <t xml:space="preserve">No
2 a 3 veces al mes </t>
  </si>
  <si>
    <t>9 horas (2 veces)</t>
  </si>
  <si>
    <t xml:space="preserve">Correr pulidora </t>
  </si>
  <si>
    <t>guantes de seguridad (anticorte o de uso general), gafas de seguridad, botas de seguridad, chaleco reflectivo (según el área) y casco de seguridad</t>
  </si>
  <si>
    <t>Líquido(Sika)</t>
  </si>
  <si>
    <t xml:space="preserve">Armado de cubo </t>
  </si>
  <si>
    <t xml:space="preserve">Apertura de huecos de ángulo de piso </t>
  </si>
  <si>
    <t xml:space="preserve">Taladro, diferencial </t>
  </si>
  <si>
    <t xml:space="preserve">No
3 veces al mes </t>
  </si>
  <si>
    <t>20 a 40 min</t>
  </si>
  <si>
    <t xml:space="preserve">Armado del furgón </t>
  </si>
  <si>
    <t>casco de seguridad, gafas de seguridad o careta facial, guantes de seguridad (anticorte), botas de seguridad con puntera reforzada y suela antideslizante, respirador o mascarilla para material particulado, protectores auditivos y, si aplica, chaleco reflectivo</t>
  </si>
  <si>
    <t>Pegado y atornillado de paneles</t>
  </si>
  <si>
    <t xml:space="preserve">Taladro, Macroplast8303, catalizador, bolsa de aplicación  </t>
  </si>
  <si>
    <t>1 hora</t>
  </si>
  <si>
    <t>guantes de seguridad (anticorte y resistentes a químicos), gafas de seguridad, botas de seguridad, casco de seguridad (según el área), respirador o mascarilla (por vapores o adhesivos) y, si aplica, protectores auditivos</t>
  </si>
  <si>
    <t>Gases y vapores ( Catalizador)</t>
  </si>
  <si>
    <t>Ubicación de techo</t>
  </si>
  <si>
    <t>Montacarga tercerizado</t>
  </si>
  <si>
    <t xml:space="preserve">NO
3 veces al mes </t>
  </si>
  <si>
    <t>Operación efectuada por montacargas tercerizado</t>
  </si>
  <si>
    <t>casco de seguridad, arnés de seguridad con línea de vida, botas de seguridad con suela antideslizante, guantes de seguridad, gafas de seguridad y, si aplica, chaleco reflectivo</t>
  </si>
  <si>
    <t>FABRICACIÓN DE FURGONES EN POLIESTIRENO</t>
  </si>
  <si>
    <t>Fabricación de vígas en poliestireno</t>
  </si>
  <si>
    <t xml:space="preserve">Corte de poliestireno </t>
  </si>
  <si>
    <t xml:space="preserve">Sierra eléctrica, poliestireno </t>
  </si>
  <si>
    <t xml:space="preserve">NO 
3 veces al mes </t>
  </si>
  <si>
    <t xml:space="preserve">2 horas </t>
  </si>
  <si>
    <t>Sierra eléctrica tiene rodamientos que facilitan el desplazamiento del corte</t>
  </si>
  <si>
    <t>respirador o mascarilla para material particulado, gafas de seguridad, guantes de seguridad (anticorte), botas de seguridad, overol o ropa de protección y, si aplica, protectores auditivos</t>
  </si>
  <si>
    <t xml:space="preserve">Mecánico (Partes cortopunsantes móviles de sierra eléctrica) </t>
  </si>
  <si>
    <t xml:space="preserve">Corte de fibra de vidrio de rollo </t>
  </si>
  <si>
    <t xml:space="preserve">Pulidora manuall, fibra de vidrio de rollo  </t>
  </si>
  <si>
    <t xml:space="preserve">NO
 3 veces al mes </t>
  </si>
  <si>
    <t>30 min</t>
  </si>
  <si>
    <t xml:space="preserve">Medir, marcar y pasar la pulidora por los bordes </t>
  </si>
  <si>
    <t>Condiciones de trabajo</t>
  </si>
  <si>
    <t>respirador o mascarilla para material particulado, gafas de seguridad cerradas, guantes de seguridad (anticorte), botas de seguridad, overol o ropa de manga larga y, si aplica, protectores auditivos</t>
  </si>
  <si>
    <t xml:space="preserve">Pegado de fibra con poliestireno </t>
  </si>
  <si>
    <t xml:space="preserve">Macro plast 8103, prensa de vacío </t>
  </si>
  <si>
    <t xml:space="preserve">1 hora </t>
  </si>
  <si>
    <t>Ubicar materiales y prender prensa al vacío</t>
  </si>
  <si>
    <t>respirador con filtros para vapores orgánicos y material particulado, gafas de seguridad o careta facial, guantes de seguridad resistentes a químicos, botas de seguridad, overol o ropa de protección de manga larga y, si aplica, protectores auditivos</t>
  </si>
  <si>
    <t>Ensamble de paneles</t>
  </si>
  <si>
    <t xml:space="preserve">respirador o mascarilla para material particulado, gafas de seguridad, guantes de seguridad (anticorte), botas de seguridad, overol o ropa de protección y, si aplica, protectores auditivo </t>
  </si>
  <si>
    <t xml:space="preserve">Mecánico (Partes cortopunsantes móviles de pulidora ) </t>
  </si>
  <si>
    <t xml:space="preserve">Corte de madera </t>
  </si>
  <si>
    <t>gafas de seguridad o careta facial, guantes de seguridad (anticorte), botas de seguridad con suela antideslizante, respirador o mascarilla para material particulado, protectores auditivos y casco de seguridad (según el área)</t>
  </si>
  <si>
    <t xml:space="preserve">Corte de piezas metálicas </t>
  </si>
  <si>
    <t xml:space="preserve">NO 3 veces al mes </t>
  </si>
  <si>
    <t>gafas de seguridad o careta facial, guantes de seguridad (anticorte), botas de seguridad con puntera reforzada y suela antideslizante, casco de seguridad, protectores auditivos y, si aplica, respirador para material particulado</t>
  </si>
  <si>
    <t>Pegamento makroplast 8303 y tornillo para madera de 3in, taladro, bolsas de inyección</t>
  </si>
  <si>
    <t>4 horas</t>
  </si>
  <si>
    <t>Líquido(Pegamento MACROPLAST)</t>
  </si>
  <si>
    <t>guantes de seguridad (anticorte), botas de seguridad con puntera reforzada y suela antideslizante, casco de seguridad, chaleco reflectivo, gafas de seguridad y, si aplica, protectores auditivos</t>
  </si>
  <si>
    <t>respirador con filtros para vapores orgánicos, gafas de seguridad o careta facial, guantes de seguridad resistentes a químicos, botas de seguridad, overol o ropa de protección, casco de seguridad (según el área) y protectores auditivos</t>
  </si>
  <si>
    <t>espirador o mascarilla para material particulado, gafas de seguridad o careta facial, guantes de seguridad, botas de seguridad, overol o ropa de protección, protectores auditivos y casco de seguridad (según el área).</t>
  </si>
  <si>
    <t>careta de soldador con filtro adecuado, gafas de seguridad, guantes de cuero tipo soldador, botas de seguridad con suela resistente al calor, ropa de protección o overol ignífugo, respirador para humos metálicos, casco de seguridad (según el área) y protectores auditivos</t>
  </si>
  <si>
    <t>8 horas (2 veces)</t>
  </si>
  <si>
    <t>Laminación</t>
  </si>
  <si>
    <t>Operario de planta (Auxiliar de lámina)</t>
  </si>
  <si>
    <t xml:space="preserve">Brillar y pulir molde </t>
  </si>
  <si>
    <t>Guantes de carnaza reforzado, bota negra de seguridad con puntera de protección, mascarilla autofiltrante, gafas de seguridad transparentes,  uso de tapaoídos tipo copa para casco, mascarilla respiratoria, peto en vaqueta, camisa y pantalon de trabajo,  guantes en vaqueta.</t>
  </si>
  <si>
    <t xml:space="preserve">Gelcoat  uniformidad,dimension, esperos  18 - 20 ml </t>
  </si>
  <si>
    <t>Postura (Prolongada mantenida)</t>
  </si>
  <si>
    <t>SI
Guía desórdenes musculoesqueléticos (DME) de miembros superiores  2015</t>
  </si>
  <si>
    <t>Gases y vapores ( sera,gelcoat,resina)</t>
  </si>
  <si>
    <t>Asperción (Uniformidad,dimension,espesor,rodillado)</t>
  </si>
  <si>
    <t xml:space="preserve"> </t>
  </si>
  <si>
    <t xml:space="preserve">Retirar exceso de resina </t>
  </si>
  <si>
    <t>Guía desórdenes musculoesqueléticos (DME) de miembros superiores  2015</t>
  </si>
  <si>
    <t xml:space="preserve">Permanencia dentro de las instalaciones </t>
  </si>
  <si>
    <t>Biológico</t>
  </si>
  <si>
    <t>Virus( Sars cov-2)</t>
  </si>
  <si>
    <t>Sintomatología relacionada al contagio por  COVID-19 (Fiebre, tos seca, cansancio, dificultad para respirar, dolor en el pecho, erupciones cutáneas o pérdida del color en los dedos de las manos o de los pies)</t>
  </si>
  <si>
    <t xml:space="preserve">Implementación protocolo de bioseguridad.  </t>
  </si>
  <si>
    <t xml:space="preserve">Seguimiento esquema de vacunación. </t>
  </si>
  <si>
    <t>Afectaciones respiratorias</t>
  </si>
  <si>
    <t>Resolución 692del 2022</t>
  </si>
  <si>
    <t>Características de la organización del trabakjo(Comunicación, demandas cuantitativas y cualitativas de la labor)</t>
  </si>
  <si>
    <t xml:space="preserve">
Capacitación en relaciones interpersonales 
Capacitación en hábitos y estilos de vida saludable
Capacitación en liderazgo</t>
  </si>
  <si>
    <t xml:space="preserve">Condiciones de la tarea (Carga mental) </t>
  </si>
  <si>
    <t>Cubos y cañuelas</t>
  </si>
  <si>
    <t xml:space="preserve">Operario de planta </t>
  </si>
  <si>
    <t xml:space="preserve">CUBO Y CAÑUELAS </t>
  </si>
  <si>
    <t xml:space="preserve">Dimensionar y pulir cañuelas </t>
  </si>
  <si>
    <t>Guantes de carnaza reforzado, bota negra de seguridad con puntera de protección, mascarilla autofiltrante, gafas de seguridad transparentes, peto en vaqueta, camisa de trabajo, pantalon tipo jean,  calzado cerrado, guantes en vaqueta.</t>
  </si>
  <si>
    <t>Si</t>
  </si>
  <si>
    <t xml:space="preserve">Manipulación manual de carga </t>
  </si>
  <si>
    <t>Carros de carga, montacargas</t>
  </si>
  <si>
    <t xml:space="preserve">Lesiones sistema musculoesquelético </t>
  </si>
  <si>
    <t>SI
Guía desórdenes musculoesqueléticos (DME) de miembros superiores  2016</t>
  </si>
  <si>
    <t>Capacitación en manipulación adecuada de cargas e higiene postural</t>
  </si>
  <si>
    <t>Dimensionar y pulir guardabarros</t>
  </si>
  <si>
    <t>ENTAMBORADO  2 parte</t>
  </si>
  <si>
    <t>Corte de láminas a la medida</t>
  </si>
  <si>
    <t>Guantes de carnaza reforzado, bota negra de seguridad con puntera de protección, mascarilla autofiltrante, gafas de seguridad transparentes, tapaoídos tipo copa para casco, camisa de trabajo, pantalon tipo jean,  calzado cerrado,  uso de mascarilla respiratoria, guantes en vaqueta, seguimiento esquema de vacunación.</t>
  </si>
  <si>
    <t xml:space="preserve">Pegado y secado lento de arañas y corbatines </t>
  </si>
  <si>
    <t>Laminación para sellado (Pegado uniforme)</t>
  </si>
  <si>
    <t>Mecánico (Elementos de herramientas)</t>
  </si>
  <si>
    <t>Pulir y medir bordes</t>
  </si>
  <si>
    <t>RESOLUCIÓN 2400 DE 1979 TITULO II CAPITULO IV ARTICULO  95-96</t>
  </si>
  <si>
    <t>Radiaciones no ionizantes</t>
  </si>
  <si>
    <t>Lesiones en la piel irritación de la conjuntiva del ojo, inflamacion de las cornea, cataratas</t>
  </si>
  <si>
    <t xml:space="preserve">Hidratación, Puesto de trabajo ventilado. </t>
  </si>
  <si>
    <t xml:space="preserve">Exámenes médicos ocupacionales, jornadas de trabajo de menor impacto climático y rotación del personal. </t>
  </si>
  <si>
    <t>Irritación conjuntiva del ojo</t>
  </si>
  <si>
    <t xml:space="preserve">Aplicación de mediciones ambientales </t>
  </si>
  <si>
    <t>Terminación de módulo (Espesor y limpieza general)</t>
  </si>
  <si>
    <t>Inyección</t>
  </si>
  <si>
    <t>Operario de planta</t>
  </si>
  <si>
    <t xml:space="preserve">Terminación de módulo( Revisión de espacios vacíos) </t>
  </si>
  <si>
    <t>Guantes en vaqueta, gafas de seguridad transparentes,bota negra de seguridad con puntera de protección,  careta media cara 3M ref. 6200,  guantes de carnaza reforzado, mascarilla respiratoria, camisa de trabajo, pantalon tipo jean, seguimiento esquema de vacunación.</t>
  </si>
  <si>
    <t>Trabajo en alturas(&gt;1.5m)</t>
  </si>
  <si>
    <t>Caídas a diferente nivel,muertes,heridas,contusiones, fracturas</t>
  </si>
  <si>
    <t>Gestión oportuna a las condiciones inseguras
identificadas en las inspecciones. Implementación de procedimiento en trabajo seguro en escaleras portatiles.</t>
  </si>
  <si>
    <t xml:space="preserve">Inspecciones de seguridad(escaleras), Capacitación uso seguro de escaleras </t>
  </si>
  <si>
    <t>Fracturas</t>
  </si>
  <si>
    <t>SI
Resolución 2400 de 1979</t>
  </si>
  <si>
    <t>Curso de trabajo en alturas</t>
  </si>
  <si>
    <t>Inyección de poliuretano( Cantidad  máxima de 20 kg por lateral)</t>
  </si>
  <si>
    <t>Metalmecánica</t>
  </si>
  <si>
    <t>Operario de panta</t>
  </si>
  <si>
    <t>Arañas(Graneadas, soldadura de tornillos y rectas)</t>
  </si>
  <si>
    <t>Guantes de carnaza reforzado, bota negra de seguridad con puntera de protección,  mascarilla autofiltrante, gafas de seguridad transparentes, camisa de trabajo, pantalon tipo jean,  calzado cerrado, delantal PVC amarillo, Careta media cara 3M ref. 7502 , guantes en vaqueta, tapaoídos tipo copa Samurai, casco Mountain ABS con barbuquejo.</t>
  </si>
  <si>
    <t>Radiaciones ionizantes</t>
  </si>
  <si>
    <t>Lesiones en la cornea, cataratas, conjutivitis, quemaduras</t>
  </si>
  <si>
    <t xml:space="preserve">Uso de epp´s(Careta de protección, delantal, camisa y pantalon de trabajo), inducción/ Reinducción al SG-SST </t>
  </si>
  <si>
    <t xml:space="preserve">Lesiones en la cornea </t>
  </si>
  <si>
    <t>SI
RESOLUCION 2400 DE 1979 TITULO II CAPITULO IV ARTICULO  95-96</t>
  </si>
  <si>
    <t>MEDICIONES AMBIENTALES, NO EXCEDER LOS LIMITES PERMISIBLES DE EXPOSICION</t>
  </si>
  <si>
    <t>EXAMENES MEDICOS OCUPACIONALES, SEÑALIZACION DE LA ZONA, CAPACITACION SEGUIMIENTO Y CONTROL A LA APLICACIÓN DE PROCEDIMIENTOS SEGUROS.</t>
  </si>
  <si>
    <t>Medida y soldadura de esquineros</t>
  </si>
  <si>
    <t xml:space="preserve">Radiaciones ionizantes de soldadura </t>
  </si>
  <si>
    <t>Área de soldadura, señalización</t>
  </si>
  <si>
    <t>Grapas ( Pintura base IPE, Soldadura a la medida)</t>
  </si>
  <si>
    <t>Manipulación directa de químicos ( vapores, gases, fibras)</t>
  </si>
  <si>
    <t>Puertas</t>
  </si>
  <si>
    <t>Puertas ( Dimensionamiento, armado y empaque)</t>
  </si>
  <si>
    <t>Guantes de carnaza reforzado, bota negra de seguridad con puntera de protección,  mascarilla autofiltrante, gafas de seguridad transparentes, careta media cara 3M ref. 7502 , camisa de trabajo, pantalon tipo jean,  guantes en vaqueta, Careta media cara 3M ref. 6200, peto en vaqueta, Tapaoídos tipo copa para casco, casco Mountain ABS con barbuquejo.</t>
  </si>
  <si>
    <t>Chapas y Pasadores  ( Rectas, Soldaduras)</t>
  </si>
  <si>
    <t xml:space="preserve">Instalación cañuelas y piso </t>
  </si>
  <si>
    <t>Piso( Pintura, Limpieza, Dimensiones largo y ancho,aplicaciones de Gelcoat)</t>
  </si>
  <si>
    <t>Careta media cara 3M ref. 6200, guantes de carnaza reforzado, gafas de seguridad transparentes, camisa de trabajo, pantalon de jean,  bota negra de seguridad con puntera de protección, mascarilla autofiltrante, guantes en vaqueta,  tapaoídos tipo copa Samurai,  mascarilla respiratoria - careta media cara 3m ref. 7502.</t>
  </si>
  <si>
    <t xml:space="preserve">Movimiento repetitivo </t>
  </si>
  <si>
    <t>Lesiones por trauma acumulativo: tendinitis, túnel del carpo, lesiones de hombro</t>
  </si>
  <si>
    <t xml:space="preserve">Pausas activas, capacitación en prevención de desordenes musculoesqueléticos </t>
  </si>
  <si>
    <t>Incapacidad temporal (Túnel del carpo)</t>
  </si>
  <si>
    <t>NO</t>
  </si>
  <si>
    <t xml:space="preserve">Implementar PVE Ergonomico.                                                                             Evaluaciones osteomusculares                                                                                                              
Implementar programa de Pausas Activas
Fomento del autocuidado </t>
  </si>
  <si>
    <t>Fibrado y pulido de bordes</t>
  </si>
  <si>
    <t>Canuelas de presentacion ( Exceso de pasta blanca y pulidas)</t>
  </si>
  <si>
    <t>Limpieza de paredes</t>
  </si>
  <si>
    <t xml:space="preserve">Terminación perfiles y montaje </t>
  </si>
  <si>
    <t xml:space="preserve">Instalación de perfilería </t>
  </si>
  <si>
    <t xml:space="preserve"> Careta media cara 3M ref. 7502, peto en vaqueta,camisa de trabajo, pantalon de jean,  bota negra de seguridad con puntera de protección, guantes en vaqueta, gafas de seguridad transparentes, guantes de carnaza reforzado, mascarilla autofiltrante.</t>
  </si>
  <si>
    <t xml:space="preserve">Instalación de grapas </t>
  </si>
  <si>
    <t xml:space="preserve">Instalación de Lámparas </t>
  </si>
  <si>
    <t xml:space="preserve">Operario de fibra </t>
  </si>
  <si>
    <t>Casco Bunker con ratchet, Gafas de seguridad transparentes, Bota negra de seguridad con puntera de protección</t>
  </si>
  <si>
    <t>Bota negra de seguridad con puntera de protección, Guante Solvex nitrilo, Traje de protección química Kleenguard, Careta media cara 3M ref. 7502, Retenedor 501, Prefiltro 5N11 material particulado N95, Acetato para careta de pulir, Careta de pulir</t>
  </si>
  <si>
    <t>Bota negra de seguridad con puntera de protección, Guante Solvex nitrilo, Traje de protección química Kleenguard, Careta media cara 3M ref. 7502, Retenedor 501, Prefiltro 5N11 material particulado N95, Acetato para careta,  de pulir, Careta de pulir, Casco Bunker con ratchet, Gafas de seguridad transparentes, Guante vaqueta tipo ingeniero reforzado, Tapaoídos de inserción</t>
  </si>
  <si>
    <t>Bota negra de seguridad con puntera de protección, Casco Bunker con ratchet, Gafas de seguridad transparentes, Guante vaqueta tipo ingeniero reforzado, Tapaoídos de inserción</t>
  </si>
  <si>
    <t>Bota negra de seguridad con puntera de protección, Guante vaqueta tipo ingeniero reforzado, Tapaoídos de inserción, Careta de pulir, Acetato para careta de pulir, Guante Nitrilo</t>
  </si>
  <si>
    <t>Careta soldar Apollo visor levantable, Vidrio rectangular oscuro soldar #10 y #11, Vidrio rectangular claro soldar, Careta media cara 3M ref. 6200, Filtro soldadura 2097, Bota negra de seguridad con puntera de protección, Guante carnaza reforzado, Peto en carnaza, Bota negra de seguridad con puntera de protección</t>
  </si>
  <si>
    <t xml:space="preserve">Transvasado de químicos </t>
  </si>
  <si>
    <t xml:space="preserve">Retanqueo de la máquina  aspersora </t>
  </si>
  <si>
    <t>Máquina aspersadora, mangueras de conexión, recipientes de almacenamiento, bombas de transferencia, recipientes con peróxido de ciclohexanona y otros reactivos químicos</t>
  </si>
  <si>
    <t>Intermitente, aproximadamente cada 3 días, 2 a 3 horas diarias</t>
  </si>
  <si>
    <t>Químico</t>
  </si>
  <si>
    <t>Exposición a vapores, salpicaduras o derrames de sustancias químicas (peróxido de ciclohexanona y otros catalizadores) durante el proceso de transvasado</t>
  </si>
  <si>
    <t>Sustancias químicas empleadas en el proceso de fabricación</t>
  </si>
  <si>
    <t>Vapores, aerosoles o contacto directo con los líquidos</t>
  </si>
  <si>
    <t>Uso de EPP(ropa antifluido, guantes resistentes a químicos, gafas de seguridad, careta facial, respirador con filtro químico)</t>
  </si>
  <si>
    <t>Quemadura química grave o intoxicación</t>
  </si>
  <si>
    <t>(Resolución 0312 de 2019, Decreto 1072 de 2015, NTC 4435, GHS – Sistema Globalmente Armonizado)</t>
  </si>
  <si>
    <t>Estación de transvasado 
Puntos de lavado de emergencia (ducha y lavaojos) cercanos al área.</t>
  </si>
  <si>
    <t>1. Procedimiento seguro documentado para el trasvase y manejo del peróxido de ciclohexanona.
2. Capacitación periódica en prevención de riesgos químico, reinducción al riesgo quimico y uso correcto de EPP.
3. Socialización y acceso a hojas de seguridad (MSDS) de todas las sustancias químicas utilizadas.
4. Campañas de sensibilización sobre riesgos químicos y primeros auxilios ante exposición de riesgos químicos por el whatsaap corporativo del SG-SST  a todo el personal de la empresa .
5. Registro de inspecciones periódicas de equipos y EPP.
6. Se creo y se socializo con todo el personal el  formulario de inspección de seguridad de transvase y manejo de peroxido de ciclohexanona</t>
  </si>
  <si>
    <t>Bota negra de seguridad con puntera de protección, Guante Solvex nitrilo, Traje de protección química Kleenguard, Careta media cara 3M ref. 7502, Retenedor 501, Prefiltro 5N11 material particulado N95, Acetato para careta de pulir, Careta de pulir, Guantes nitrilo All Man extra largo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</si>
</sst>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Arial"/>
    </font>
    <font>
      <b/>
      <sz val="10"/>
      <color rgb="FF000000"/>
      <name val="Arial"/>
      <family val="2"/>
    </font>
    <font>
      <sz val="10"/>
      <color rgb="FF000000"/>
      <name val="Arial"/>
      <family val="2"/>
    </font>
    <font>
      <b/>
      <sz val="10"/>
      <color theme="1"/>
      <name val="Arial"/>
      <family val="2"/>
    </font>
    <font>
      <sz val="10"/>
      <color theme="1"/>
      <name val="Arial"/>
      <family val="2"/>
    </font>
    <font>
      <sz val="10"/>
      <name val="Arial"/>
      <family val="2"/>
    </font>
    <font>
      <b/>
      <sz val="10"/>
      <color rgb="FF595959"/>
      <name val="Arial"/>
      <family val="2"/>
    </font>
    <font>
      <b/>
      <sz val="10"/>
      <name val="Arial"/>
      <family val="2"/>
    </font>
    <font>
      <sz val="10"/>
      <color rgb="FFFFFFFF"/>
      <name val="Arial"/>
      <family val="2"/>
    </font>
    <font>
      <sz val="8"/>
      <name val="Arial"/>
    </font>
    <font>
      <sz val="11"/>
      <color theme="1"/>
      <name val="Arial"/>
      <family val="2"/>
    </font>
    <font>
      <b/>
      <sz val="10"/>
      <color rgb="FF000000"/>
      <name val="Arial"/>
    </font>
    <font>
      <sz val="10"/>
      <color rgb="FF000000"/>
      <name val="Arial"/>
    </font>
  </fonts>
  <fills count="19">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FFFF00"/>
        <bgColor indexed="64"/>
      </patternFill>
    </fill>
    <fill>
      <patternFill patternType="solid">
        <fgColor theme="4" tint="-0.249977111117893"/>
        <bgColor rgb="FF073763"/>
      </patternFill>
    </fill>
    <fill>
      <patternFill patternType="solid">
        <fgColor theme="4" tint="-0.249977111117893"/>
        <bgColor indexed="64"/>
      </patternFill>
    </fill>
    <fill>
      <patternFill patternType="solid">
        <fgColor theme="4" tint="-0.249977111117893"/>
        <bgColor rgb="FFFFFFFF"/>
      </patternFill>
    </fill>
    <fill>
      <patternFill patternType="solid">
        <fgColor theme="0"/>
        <bgColor rgb="FFFFFFFF"/>
      </patternFill>
    </fill>
    <fill>
      <patternFill patternType="solid">
        <fgColor rgb="FFFFFF00"/>
        <bgColor rgb="FFFFFFFF"/>
      </patternFill>
    </fill>
    <fill>
      <patternFill patternType="solid">
        <fgColor theme="7" tint="0.79998168889431442"/>
        <bgColor rgb="FFFFFFFF"/>
      </patternFill>
    </fill>
    <fill>
      <patternFill patternType="solid">
        <fgColor theme="9" tint="0.79998168889431442"/>
        <bgColor rgb="FFFFFFFF"/>
      </patternFill>
    </fill>
    <fill>
      <patternFill patternType="solid">
        <fgColor theme="6" tint="0.79998168889431442"/>
        <bgColor rgb="FFFFFFFF"/>
      </patternFill>
    </fill>
    <fill>
      <patternFill patternType="solid">
        <fgColor theme="5" tint="0.79998168889431442"/>
        <bgColor rgb="FFFFFFFF"/>
      </patternFill>
    </fill>
    <fill>
      <patternFill patternType="solid">
        <fgColor theme="4" tint="0.79998168889431442"/>
        <bgColor rgb="FFFFFFFF"/>
      </patternFill>
    </fill>
    <fill>
      <patternFill patternType="solid">
        <fgColor theme="0" tint="-0.14999847407452621"/>
        <bgColor rgb="FFFFFFFF"/>
      </patternFill>
    </fill>
    <fill>
      <patternFill patternType="solid">
        <fgColor theme="1" tint="0.34998626667073579"/>
        <bgColor rgb="FFFFFFFF"/>
      </patternFill>
    </fill>
    <fill>
      <patternFill patternType="solid">
        <fgColor theme="5" tint="0.39997558519241921"/>
        <bgColor rgb="FFFFFFFF"/>
      </patternFill>
    </fill>
    <fill>
      <patternFill patternType="solid">
        <fgColor theme="2" tint="-0.499984740745262"/>
        <bgColor indexed="64"/>
      </patternFill>
    </fill>
  </fills>
  <borders count="33">
    <border>
      <left/>
      <right/>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bottom/>
      <diagonal/>
    </border>
  </borders>
  <cellStyleXfs count="1">
    <xf numFmtId="0" fontId="0" fillId="0" borderId="0"/>
  </cellStyleXfs>
  <cellXfs count="196">
    <xf numFmtId="0" fontId="0" fillId="0" borderId="0" xfId="0"/>
    <xf numFmtId="0" fontId="2" fillId="0" borderId="0" xfId="0" applyFont="1" applyAlignment="1">
      <alignment horizontal="center" vertical="center" wrapText="1"/>
    </xf>
    <xf numFmtId="0" fontId="4" fillId="0" borderId="0" xfId="0" applyFont="1"/>
    <xf numFmtId="0" fontId="2" fillId="0" borderId="0" xfId="0" applyFont="1" applyAlignment="1">
      <alignment horizontal="left" vertical="center" wrapText="1"/>
    </xf>
    <xf numFmtId="0" fontId="2" fillId="0" borderId="11" xfId="0" applyFont="1" applyBorder="1" applyAlignment="1">
      <alignment horizontal="center" vertical="center" wrapText="1"/>
    </xf>
    <xf numFmtId="0" fontId="1"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6" fillId="0" borderId="11" xfId="0" applyFont="1" applyBorder="1" applyAlignment="1">
      <alignment horizontal="center" vertical="center" wrapText="1"/>
    </xf>
    <xf numFmtId="0" fontId="7" fillId="0" borderId="13" xfId="0" applyFont="1" applyBorder="1" applyAlignment="1" applyProtection="1">
      <alignment vertical="center" wrapText="1"/>
      <protection hidden="1"/>
    </xf>
    <xf numFmtId="0" fontId="5" fillId="0" borderId="13" xfId="0" applyFont="1" applyBorder="1" applyAlignment="1" applyProtection="1">
      <alignment horizontal="center" vertical="center" wrapText="1"/>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vertical="center" wrapText="1"/>
      <protection hidden="1"/>
    </xf>
    <xf numFmtId="0" fontId="8" fillId="2" borderId="13"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0" xfId="0" applyFont="1" applyAlignment="1">
      <alignment horizontal="left" vertical="center" wrapText="1"/>
    </xf>
    <xf numFmtId="0" fontId="4" fillId="0" borderId="13" xfId="0" applyFont="1" applyBorder="1"/>
    <xf numFmtId="0" fontId="4" fillId="0" borderId="13" xfId="0" applyFont="1" applyBorder="1" applyAlignment="1">
      <alignment horizontal="center"/>
    </xf>
    <xf numFmtId="0" fontId="4" fillId="2" borderId="13" xfId="0" applyFont="1" applyFill="1" applyBorder="1" applyAlignment="1">
      <alignment horizontal="center" vertical="center" wrapText="1"/>
    </xf>
    <xf numFmtId="0" fontId="4" fillId="0" borderId="13" xfId="0" applyFont="1" applyBorder="1" applyAlignment="1">
      <alignment horizontal="left"/>
    </xf>
    <xf numFmtId="0" fontId="4" fillId="0" borderId="0" xfId="0" applyFont="1" applyAlignment="1">
      <alignment horizontal="center"/>
    </xf>
    <xf numFmtId="0" fontId="4" fillId="0" borderId="0" xfId="0" applyFont="1" applyAlignment="1">
      <alignment horizontal="left"/>
    </xf>
    <xf numFmtId="0" fontId="4" fillId="0" borderId="0" xfId="0" applyFont="1" applyAlignment="1">
      <alignment horizontal="center" vertical="center" wrapText="1"/>
    </xf>
    <xf numFmtId="0" fontId="2" fillId="2" borderId="28"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0" borderId="28" xfId="0" applyFont="1" applyBorder="1" applyAlignment="1">
      <alignment horizontal="center" vertical="center" wrapText="1"/>
    </xf>
    <xf numFmtId="0" fontId="2" fillId="2" borderId="28" xfId="0" applyFont="1" applyFill="1" applyBorder="1" applyAlignment="1">
      <alignment horizontal="left" vertical="center" wrapText="1"/>
    </xf>
    <xf numFmtId="0" fontId="4" fillId="0" borderId="28" xfId="0" applyFont="1" applyBorder="1" applyAlignment="1">
      <alignment horizontal="center" vertical="center" textRotation="90" wrapText="1"/>
    </xf>
    <xf numFmtId="0" fontId="3" fillId="2" borderId="28" xfId="0" applyFont="1" applyFill="1" applyBorder="1" applyAlignment="1">
      <alignment horizontal="center" vertical="center" textRotation="90" wrapText="1"/>
    </xf>
    <xf numFmtId="0" fontId="7" fillId="5" borderId="11"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7" fillId="5" borderId="11" xfId="0" applyFont="1" applyFill="1" applyBorder="1" applyAlignment="1">
      <alignment horizontal="center" vertical="center" textRotation="90" wrapText="1"/>
    </xf>
    <xf numFmtId="0" fontId="7" fillId="5" borderId="13" xfId="0" applyFont="1" applyFill="1" applyBorder="1" applyAlignment="1">
      <alignment horizontal="center" vertical="center" textRotation="90" wrapText="1"/>
    </xf>
    <xf numFmtId="0" fontId="7" fillId="5" borderId="12" xfId="0" applyFont="1" applyFill="1" applyBorder="1" applyAlignment="1">
      <alignment horizontal="center" vertical="center" wrapText="1"/>
    </xf>
    <xf numFmtId="0" fontId="4" fillId="0" borderId="28" xfId="0" applyFont="1" applyBorder="1" applyAlignment="1">
      <alignment vertical="center" wrapText="1"/>
    </xf>
    <xf numFmtId="0" fontId="1" fillId="7" borderId="28" xfId="0" applyFont="1" applyFill="1" applyBorder="1" applyAlignment="1">
      <alignment horizontal="center" vertical="center" textRotation="90" wrapText="1"/>
    </xf>
    <xf numFmtId="0" fontId="4" fillId="4" borderId="28" xfId="0" applyFont="1" applyFill="1" applyBorder="1" applyAlignment="1">
      <alignment horizontal="center" vertical="center" textRotation="90" wrapText="1"/>
    </xf>
    <xf numFmtId="0" fontId="5" fillId="0" borderId="28" xfId="0" applyFont="1" applyBorder="1" applyAlignment="1">
      <alignment horizontal="center" vertical="center" wrapText="1"/>
    </xf>
    <xf numFmtId="0" fontId="5" fillId="3" borderId="28" xfId="0" applyFont="1" applyFill="1" applyBorder="1" applyAlignment="1">
      <alignment horizontal="center" vertical="center" wrapText="1"/>
    </xf>
    <xf numFmtId="0" fontId="5" fillId="0" borderId="28" xfId="0" applyFont="1" applyBorder="1" applyAlignment="1">
      <alignment horizontal="center" vertical="center"/>
    </xf>
    <xf numFmtId="0" fontId="5" fillId="0" borderId="4" xfId="0" applyFont="1" applyBorder="1"/>
    <xf numFmtId="0" fontId="2" fillId="8" borderId="28" xfId="0" applyFont="1" applyFill="1" applyBorder="1" applyAlignment="1">
      <alignment horizontal="center" vertical="center" wrapText="1"/>
    </xf>
    <xf numFmtId="0" fontId="4" fillId="8" borderId="28"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2" fillId="8" borderId="28" xfId="0" applyFont="1" applyFill="1" applyBorder="1" applyAlignment="1">
      <alignment horizontal="left" vertical="center" wrapText="1"/>
    </xf>
    <xf numFmtId="0" fontId="2" fillId="8" borderId="13" xfId="0" applyFont="1" applyFill="1" applyBorder="1" applyAlignment="1">
      <alignment horizontal="center" vertical="center" wrapText="1"/>
    </xf>
    <xf numFmtId="0" fontId="4" fillId="3" borderId="0" xfId="0" applyFont="1" applyFill="1"/>
    <xf numFmtId="0" fontId="5" fillId="0" borderId="13" xfId="0" applyFont="1" applyBorder="1"/>
    <xf numFmtId="0" fontId="7" fillId="5" borderId="16" xfId="0" applyFont="1" applyFill="1" applyBorder="1" applyAlignment="1">
      <alignment horizontal="center" vertical="center" textRotation="90" wrapText="1"/>
    </xf>
    <xf numFmtId="0" fontId="3" fillId="8" borderId="28" xfId="0" applyFont="1" applyFill="1" applyBorder="1" applyAlignment="1">
      <alignment vertical="center" textRotation="90" wrapText="1"/>
    </xf>
    <xf numFmtId="0" fontId="4" fillId="3" borderId="32"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4" fillId="8" borderId="29" xfId="0" applyFont="1" applyFill="1" applyBorder="1" applyAlignment="1">
      <alignment horizontal="center" vertical="center" wrapText="1"/>
    </xf>
    <xf numFmtId="0" fontId="4" fillId="4" borderId="32" xfId="0" applyFont="1" applyFill="1" applyBorder="1" applyAlignment="1">
      <alignment horizontal="center" vertical="center" textRotation="90" wrapText="1"/>
    </xf>
    <xf numFmtId="0" fontId="4" fillId="0" borderId="32" xfId="0" applyFont="1" applyBorder="1" applyAlignment="1">
      <alignment horizontal="center" vertical="center" textRotation="90" wrapText="1"/>
    </xf>
    <xf numFmtId="0" fontId="1" fillId="7" borderId="32" xfId="0" applyFont="1" applyFill="1" applyBorder="1" applyAlignment="1">
      <alignment horizontal="center" vertical="center" textRotation="90" wrapText="1"/>
    </xf>
    <xf numFmtId="0" fontId="3" fillId="9" borderId="32" xfId="0" applyFont="1" applyFill="1" applyBorder="1" applyAlignment="1">
      <alignment horizontal="center" vertical="center" textRotation="90" wrapText="1"/>
    </xf>
    <xf numFmtId="0" fontId="1" fillId="7" borderId="29" xfId="0" applyFont="1" applyFill="1" applyBorder="1" applyAlignment="1">
      <alignment vertical="center" textRotation="90" wrapText="1"/>
    </xf>
    <xf numFmtId="0" fontId="1" fillId="7" borderId="30" xfId="0" applyFont="1" applyFill="1" applyBorder="1" applyAlignment="1">
      <alignment vertical="center" textRotation="90" wrapText="1"/>
    </xf>
    <xf numFmtId="0" fontId="7" fillId="8" borderId="29" xfId="0" applyFont="1" applyFill="1" applyBorder="1" applyAlignment="1">
      <alignment vertical="center" textRotation="90" wrapText="1"/>
    </xf>
    <xf numFmtId="0" fontId="7" fillId="8" borderId="32" xfId="0" applyFont="1" applyFill="1" applyBorder="1" applyAlignment="1">
      <alignment vertical="center" textRotation="90" wrapText="1"/>
    </xf>
    <xf numFmtId="0" fontId="4" fillId="3" borderId="13" xfId="0" applyFont="1" applyFill="1" applyBorder="1" applyAlignment="1">
      <alignment vertical="center" textRotation="90" wrapText="1"/>
    </xf>
    <xf numFmtId="0" fontId="4" fillId="0" borderId="21" xfId="0" applyFont="1" applyBorder="1"/>
    <xf numFmtId="0" fontId="3" fillId="11" borderId="28" xfId="0" applyFont="1" applyFill="1" applyBorder="1" applyAlignment="1">
      <alignment vertical="center" textRotation="90" wrapText="1"/>
    </xf>
    <xf numFmtId="0" fontId="2" fillId="16" borderId="28" xfId="0" applyFont="1" applyFill="1" applyBorder="1" applyAlignment="1">
      <alignment horizontal="center" vertical="center" wrapText="1"/>
    </xf>
    <xf numFmtId="0" fontId="0" fillId="0" borderId="28" xfId="0" applyBorder="1" applyAlignment="1">
      <alignment horizontal="center" vertical="center" wrapText="1"/>
    </xf>
    <xf numFmtId="0" fontId="10" fillId="0" borderId="0" xfId="0" applyFont="1" applyAlignment="1">
      <alignment horizontal="center" vertical="center" wrapText="1"/>
    </xf>
    <xf numFmtId="0" fontId="4" fillId="0" borderId="13" xfId="0" applyFont="1" applyBorder="1" applyAlignment="1">
      <alignment horizontal="center" vertical="center" wrapText="1"/>
    </xf>
    <xf numFmtId="0" fontId="1" fillId="7" borderId="29" xfId="0" applyFont="1" applyFill="1" applyBorder="1" applyAlignment="1">
      <alignment horizontal="center" vertical="center" textRotation="90" wrapText="1"/>
    </xf>
    <xf numFmtId="0" fontId="1" fillId="7" borderId="32" xfId="0" applyFont="1" applyFill="1" applyBorder="1" applyAlignment="1">
      <alignment horizontal="center" vertical="center" textRotation="90" wrapText="1"/>
    </xf>
    <xf numFmtId="0" fontId="1" fillId="7" borderId="30" xfId="0" applyFont="1" applyFill="1" applyBorder="1" applyAlignment="1">
      <alignment horizontal="center" vertical="center" textRotation="90" wrapText="1"/>
    </xf>
    <xf numFmtId="0" fontId="2" fillId="2" borderId="32"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7" fillId="5" borderId="12" xfId="0" applyFont="1" applyFill="1" applyBorder="1" applyAlignment="1">
      <alignment horizontal="center" vertical="center" textRotation="90" wrapText="1"/>
    </xf>
    <xf numFmtId="0" fontId="4" fillId="0" borderId="28" xfId="0" applyFont="1" applyBorder="1" applyAlignment="1">
      <alignment horizontal="center" vertical="center" wrapText="1"/>
    </xf>
    <xf numFmtId="0" fontId="3" fillId="2" borderId="29" xfId="0" applyFont="1" applyFill="1" applyBorder="1" applyAlignment="1">
      <alignment horizontal="center" vertical="center" textRotation="90" wrapText="1"/>
    </xf>
    <xf numFmtId="0" fontId="3" fillId="2" borderId="32" xfId="0" applyFont="1" applyFill="1" applyBorder="1" applyAlignment="1">
      <alignment horizontal="center" vertical="center" textRotation="90" wrapText="1"/>
    </xf>
    <xf numFmtId="0" fontId="3" fillId="2" borderId="30" xfId="0" applyFont="1" applyFill="1" applyBorder="1" applyAlignment="1">
      <alignment horizontal="center" vertical="center" textRotation="90" wrapText="1"/>
    </xf>
    <xf numFmtId="0" fontId="4" fillId="0" borderId="29" xfId="0" applyFont="1" applyBorder="1" applyAlignment="1">
      <alignment horizontal="center" vertical="center" textRotation="90" wrapText="1"/>
    </xf>
    <xf numFmtId="0" fontId="4" fillId="0" borderId="32" xfId="0" applyFont="1" applyBorder="1" applyAlignment="1">
      <alignment horizontal="center" vertical="center" textRotation="90" wrapText="1"/>
    </xf>
    <xf numFmtId="0" fontId="4" fillId="0" borderId="30" xfId="0" applyFont="1" applyBorder="1" applyAlignment="1">
      <alignment horizontal="center" vertical="center" textRotation="90" wrapText="1"/>
    </xf>
    <xf numFmtId="0" fontId="4" fillId="4" borderId="29" xfId="0" applyFont="1" applyFill="1" applyBorder="1" applyAlignment="1">
      <alignment horizontal="center" vertical="center" textRotation="90" wrapText="1"/>
    </xf>
    <xf numFmtId="0" fontId="4" fillId="4" borderId="32" xfId="0" applyFont="1" applyFill="1" applyBorder="1" applyAlignment="1">
      <alignment horizontal="center" vertical="center" textRotation="90" wrapText="1"/>
    </xf>
    <xf numFmtId="0" fontId="4" fillId="4" borderId="30" xfId="0" applyFont="1" applyFill="1" applyBorder="1" applyAlignment="1">
      <alignment horizontal="center" vertical="center" textRotation="90" wrapText="1"/>
    </xf>
    <xf numFmtId="0" fontId="5" fillId="0" borderId="20" xfId="0" applyFont="1" applyBorder="1" applyAlignment="1" applyProtection="1">
      <alignment vertical="center" wrapText="1"/>
      <protection hidden="1"/>
    </xf>
    <xf numFmtId="0" fontId="5" fillId="0" borderId="21" xfId="0" applyFont="1" applyBorder="1" applyAlignment="1" applyProtection="1">
      <alignment vertical="center" wrapText="1"/>
      <protection hidden="1"/>
    </xf>
    <xf numFmtId="0" fontId="5" fillId="0" borderId="22" xfId="0" applyFont="1" applyBorder="1" applyAlignment="1" applyProtection="1">
      <alignment vertical="center" wrapText="1"/>
      <protection hidden="1"/>
    </xf>
    <xf numFmtId="0" fontId="4" fillId="0" borderId="23" xfId="0" applyFont="1" applyBorder="1" applyAlignment="1" applyProtection="1">
      <alignment horizontal="center" vertical="center" wrapText="1"/>
      <protection hidden="1"/>
    </xf>
    <xf numFmtId="0" fontId="4" fillId="0" borderId="13" xfId="0" applyFont="1" applyBorder="1" applyAlignment="1" applyProtection="1">
      <alignment horizontal="center" vertical="center" wrapText="1"/>
      <protection hidden="1"/>
    </xf>
    <xf numFmtId="0" fontId="7" fillId="0" borderId="20" xfId="0" applyFont="1" applyBorder="1" applyAlignment="1" applyProtection="1">
      <alignment horizontal="center" vertical="center"/>
      <protection hidden="1"/>
    </xf>
    <xf numFmtId="0" fontId="7" fillId="0" borderId="21" xfId="0" applyFont="1" applyBorder="1" applyAlignment="1" applyProtection="1">
      <alignment horizontal="center" vertical="center"/>
      <protection hidden="1"/>
    </xf>
    <xf numFmtId="0" fontId="7" fillId="0" borderId="22" xfId="0" applyFont="1" applyBorder="1" applyAlignment="1" applyProtection="1">
      <alignment horizontal="center" vertical="center"/>
      <protection hidden="1"/>
    </xf>
    <xf numFmtId="0" fontId="3" fillId="0" borderId="28" xfId="0" applyFont="1" applyBorder="1" applyAlignment="1">
      <alignment horizontal="left" vertical="center" wrapText="1"/>
    </xf>
    <xf numFmtId="0" fontId="7" fillId="0" borderId="28" xfId="0" applyFont="1" applyBorder="1" applyAlignment="1">
      <alignment horizontal="left"/>
    </xf>
    <xf numFmtId="0" fontId="11" fillId="0" borderId="28" xfId="0" applyFont="1" applyBorder="1" applyAlignment="1">
      <alignment horizontal="left" vertical="center" wrapText="1"/>
    </xf>
    <xf numFmtId="0" fontId="7" fillId="5" borderId="3" xfId="0" applyFont="1" applyFill="1" applyBorder="1" applyAlignment="1">
      <alignment horizontal="center" vertical="center" wrapText="1"/>
    </xf>
    <xf numFmtId="0" fontId="4" fillId="0" borderId="9" xfId="0" applyFont="1" applyBorder="1" applyAlignment="1">
      <alignment horizontal="center" vertical="center" wrapText="1"/>
    </xf>
    <xf numFmtId="0" fontId="7" fillId="5" borderId="12"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 fillId="2" borderId="13" xfId="0" applyFont="1" applyFill="1" applyBorder="1" applyAlignment="1">
      <alignment horizontal="center" vertical="center"/>
    </xf>
    <xf numFmtId="0" fontId="5" fillId="0" borderId="13" xfId="0" applyFont="1" applyBorder="1" applyAlignment="1" applyProtection="1">
      <alignment horizontal="center" vertical="center" wrapText="1"/>
      <protection hidden="1"/>
    </xf>
    <xf numFmtId="0" fontId="7" fillId="0" borderId="17" xfId="0" applyFont="1" applyBorder="1" applyAlignment="1" applyProtection="1">
      <alignment horizontal="center" vertical="center"/>
      <protection hidden="1"/>
    </xf>
    <xf numFmtId="0" fontId="7" fillId="0" borderId="18" xfId="0" applyFont="1" applyBorder="1" applyAlignment="1" applyProtection="1">
      <alignment horizontal="center" vertical="center"/>
      <protection hidden="1"/>
    </xf>
    <xf numFmtId="0" fontId="7" fillId="0" borderId="19" xfId="0" applyFont="1" applyBorder="1" applyAlignment="1" applyProtection="1">
      <alignment horizontal="center" vertical="center"/>
      <protection hidden="1"/>
    </xf>
    <xf numFmtId="0" fontId="7" fillId="0" borderId="23" xfId="0" applyFont="1" applyBorder="1" applyAlignment="1" applyProtection="1">
      <alignment horizontal="center" vertical="center"/>
      <protection hidden="1"/>
    </xf>
    <xf numFmtId="0" fontId="7" fillId="0" borderId="13" xfId="0" applyFont="1" applyBorder="1" applyAlignment="1" applyProtection="1">
      <alignment horizontal="center" vertical="center"/>
      <protection hidden="1"/>
    </xf>
    <xf numFmtId="0" fontId="7" fillId="0" borderId="24" xfId="0" applyFont="1" applyBorder="1" applyAlignment="1" applyProtection="1">
      <alignment horizontal="center" vertical="center"/>
      <protection hidden="1"/>
    </xf>
    <xf numFmtId="0" fontId="7" fillId="0" borderId="25" xfId="0" applyFont="1" applyBorder="1" applyAlignment="1" applyProtection="1">
      <alignment horizontal="center" vertical="center"/>
      <protection hidden="1"/>
    </xf>
    <xf numFmtId="0" fontId="7" fillId="0" borderId="26" xfId="0" applyFont="1" applyBorder="1" applyAlignment="1" applyProtection="1">
      <alignment horizontal="center" vertical="center"/>
      <protection hidden="1"/>
    </xf>
    <xf numFmtId="0" fontId="7" fillId="0" borderId="27" xfId="0" applyFont="1" applyBorder="1" applyAlignment="1" applyProtection="1">
      <alignment horizontal="center" vertical="center"/>
      <protection hidden="1"/>
    </xf>
    <xf numFmtId="0" fontId="3" fillId="0" borderId="0" xfId="0" applyFont="1" applyAlignment="1">
      <alignment horizontal="center" vertical="center" wrapText="1"/>
    </xf>
    <xf numFmtId="0" fontId="1" fillId="0" borderId="16" xfId="0" applyFont="1" applyBorder="1" applyAlignment="1">
      <alignment horizontal="center" vertical="center" wrapText="1"/>
    </xf>
    <xf numFmtId="0" fontId="6" fillId="0" borderId="3" xfId="0" applyFont="1" applyBorder="1" applyAlignment="1">
      <alignment horizontal="center" vertical="center" wrapText="1"/>
    </xf>
    <xf numFmtId="0" fontId="2" fillId="8" borderId="29" xfId="0" applyFont="1" applyFill="1" applyBorder="1" applyAlignment="1">
      <alignment horizontal="center" vertical="center" wrapText="1"/>
    </xf>
    <xf numFmtId="0" fontId="2" fillId="8" borderId="32" xfId="0" applyFont="1" applyFill="1" applyBorder="1" applyAlignment="1">
      <alignment horizontal="center" vertical="center" wrapText="1"/>
    </xf>
    <xf numFmtId="0" fontId="2" fillId="8" borderId="30" xfId="0" applyFont="1" applyFill="1" applyBorder="1" applyAlignment="1">
      <alignment horizontal="center" vertical="center" wrapText="1"/>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4" fillId="3" borderId="29"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5" fillId="3" borderId="29" xfId="0" applyFont="1" applyFill="1" applyBorder="1" applyAlignment="1">
      <alignment horizontal="center" vertical="center" wrapText="1"/>
    </xf>
    <xf numFmtId="0" fontId="5" fillId="3" borderId="30"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7" fillId="8" borderId="29" xfId="0" applyFont="1" applyFill="1" applyBorder="1" applyAlignment="1">
      <alignment horizontal="center" vertical="center" textRotation="90" wrapText="1"/>
    </xf>
    <xf numFmtId="0" fontId="7" fillId="8" borderId="32" xfId="0" applyFont="1" applyFill="1" applyBorder="1" applyAlignment="1">
      <alignment horizontal="center" vertical="center" textRotation="90" wrapText="1"/>
    </xf>
    <xf numFmtId="0" fontId="7" fillId="8" borderId="30" xfId="0" applyFont="1" applyFill="1" applyBorder="1" applyAlignment="1">
      <alignment horizontal="center" vertical="center" textRotation="90" wrapText="1"/>
    </xf>
    <xf numFmtId="0" fontId="4" fillId="8" borderId="29" xfId="0" applyFont="1" applyFill="1" applyBorder="1" applyAlignment="1">
      <alignment horizontal="center" vertical="center" wrapText="1"/>
    </xf>
    <xf numFmtId="0" fontId="4" fillId="8" borderId="32" xfId="0" applyFont="1" applyFill="1" applyBorder="1" applyAlignment="1">
      <alignment horizontal="center" vertical="center" wrapText="1"/>
    </xf>
    <xf numFmtId="0" fontId="4" fillId="8" borderId="30" xfId="0" applyFont="1" applyFill="1" applyBorder="1" applyAlignment="1">
      <alignment horizontal="center" vertical="center" wrapText="1"/>
    </xf>
    <xf numFmtId="0" fontId="4" fillId="3" borderId="32" xfId="0" applyFont="1" applyFill="1" applyBorder="1" applyAlignment="1">
      <alignment horizontal="center" vertical="center" wrapText="1"/>
    </xf>
    <xf numFmtId="0" fontId="3" fillId="8" borderId="29" xfId="0" applyFont="1" applyFill="1" applyBorder="1" applyAlignment="1">
      <alignment horizontal="center" vertical="center" textRotation="90" wrapText="1"/>
    </xf>
    <xf numFmtId="0" fontId="3" fillId="8" borderId="32" xfId="0" applyFont="1" applyFill="1" applyBorder="1" applyAlignment="1">
      <alignment horizontal="center" vertical="center" textRotation="90" wrapText="1"/>
    </xf>
    <xf numFmtId="0" fontId="3" fillId="8" borderId="30" xfId="0" applyFont="1" applyFill="1" applyBorder="1" applyAlignment="1">
      <alignment horizontal="center" vertical="center" textRotation="90" wrapText="1"/>
    </xf>
    <xf numFmtId="0" fontId="3" fillId="3" borderId="29" xfId="0" applyFont="1" applyFill="1" applyBorder="1" applyAlignment="1">
      <alignment horizontal="center" vertical="center" textRotation="90" wrapText="1"/>
    </xf>
    <xf numFmtId="0" fontId="3" fillId="3" borderId="32" xfId="0" applyFont="1" applyFill="1" applyBorder="1" applyAlignment="1">
      <alignment horizontal="center" vertical="center" textRotation="90" wrapText="1"/>
    </xf>
    <xf numFmtId="0" fontId="3" fillId="3" borderId="30" xfId="0" applyFont="1" applyFill="1" applyBorder="1" applyAlignment="1">
      <alignment horizontal="center" vertical="center" textRotation="90" wrapText="1"/>
    </xf>
    <xf numFmtId="0" fontId="4" fillId="3" borderId="29" xfId="0" applyFont="1" applyFill="1" applyBorder="1" applyAlignment="1">
      <alignment horizontal="center" vertical="center" textRotation="90" wrapText="1"/>
    </xf>
    <xf numFmtId="0" fontId="4" fillId="3" borderId="32" xfId="0" applyFont="1" applyFill="1" applyBorder="1" applyAlignment="1">
      <alignment horizontal="center" vertical="center" textRotation="90" wrapText="1"/>
    </xf>
    <xf numFmtId="0" fontId="4" fillId="3" borderId="30" xfId="0" applyFont="1" applyFill="1" applyBorder="1" applyAlignment="1">
      <alignment horizontal="center" vertical="center" textRotation="90" wrapText="1"/>
    </xf>
    <xf numFmtId="0" fontId="2" fillId="2" borderId="29" xfId="0" applyFont="1" applyFill="1" applyBorder="1" applyAlignment="1">
      <alignment horizontal="center" vertical="center" wrapText="1"/>
    </xf>
    <xf numFmtId="0" fontId="3" fillId="9" borderId="32" xfId="0" applyFont="1" applyFill="1" applyBorder="1" applyAlignment="1">
      <alignment horizontal="center" vertical="center" textRotation="90" wrapText="1"/>
    </xf>
    <xf numFmtId="0" fontId="3" fillId="9" borderId="29" xfId="0" applyFont="1" applyFill="1" applyBorder="1" applyAlignment="1">
      <alignment horizontal="center" vertical="center" textRotation="90" wrapText="1"/>
    </xf>
    <xf numFmtId="0" fontId="3" fillId="9" borderId="30" xfId="0" applyFont="1" applyFill="1" applyBorder="1" applyAlignment="1">
      <alignment horizontal="center" vertical="center" textRotation="90" wrapText="1"/>
    </xf>
    <xf numFmtId="0" fontId="4" fillId="0" borderId="32" xfId="0" applyFont="1" applyBorder="1" applyAlignment="1">
      <alignment horizontal="center" vertical="center" wrapText="1"/>
    </xf>
    <xf numFmtId="0" fontId="3" fillId="10" borderId="29" xfId="0" applyFont="1" applyFill="1" applyBorder="1" applyAlignment="1">
      <alignment horizontal="center" vertical="center" textRotation="90" wrapText="1"/>
    </xf>
    <xf numFmtId="0" fontId="3" fillId="10" borderId="32" xfId="0" applyFont="1" applyFill="1" applyBorder="1" applyAlignment="1">
      <alignment horizontal="center" vertical="center" textRotation="90" wrapText="1"/>
    </xf>
    <xf numFmtId="0" fontId="3" fillId="10" borderId="30" xfId="0" applyFont="1" applyFill="1" applyBorder="1" applyAlignment="1">
      <alignment horizontal="center" vertical="center" textRotation="90" wrapText="1"/>
    </xf>
    <xf numFmtId="0" fontId="3" fillId="17" borderId="29" xfId="0" applyFont="1" applyFill="1" applyBorder="1" applyAlignment="1">
      <alignment horizontal="center" vertical="center" textRotation="90" wrapText="1"/>
    </xf>
    <xf numFmtId="0" fontId="3" fillId="17" borderId="32" xfId="0" applyFont="1" applyFill="1" applyBorder="1" applyAlignment="1">
      <alignment horizontal="center" vertical="center" textRotation="90" wrapText="1"/>
    </xf>
    <xf numFmtId="0" fontId="3" fillId="17" borderId="30" xfId="0" applyFont="1" applyFill="1" applyBorder="1" applyAlignment="1">
      <alignment horizontal="center" vertical="center" textRotation="90" wrapText="1"/>
    </xf>
    <xf numFmtId="0" fontId="3" fillId="18" borderId="29" xfId="0" applyFont="1" applyFill="1" applyBorder="1" applyAlignment="1">
      <alignment horizontal="center" vertical="center" textRotation="90" wrapText="1"/>
    </xf>
    <xf numFmtId="0" fontId="3" fillId="18" borderId="32" xfId="0" applyFont="1" applyFill="1" applyBorder="1" applyAlignment="1">
      <alignment horizontal="center" vertical="center" textRotation="90" wrapText="1"/>
    </xf>
    <xf numFmtId="0" fontId="3" fillId="18" borderId="30" xfId="0" applyFont="1" applyFill="1" applyBorder="1" applyAlignment="1">
      <alignment horizontal="center" vertical="center" textRotation="90" wrapText="1"/>
    </xf>
    <xf numFmtId="0" fontId="4" fillId="18" borderId="28" xfId="0" applyFont="1" applyFill="1" applyBorder="1" applyAlignment="1">
      <alignment horizontal="center" vertical="center" textRotation="90" wrapText="1"/>
    </xf>
    <xf numFmtId="0" fontId="3" fillId="15" borderId="29" xfId="0" applyFont="1" applyFill="1" applyBorder="1" applyAlignment="1">
      <alignment horizontal="center" vertical="center" textRotation="90" wrapText="1"/>
    </xf>
    <xf numFmtId="0" fontId="3" fillId="15" borderId="32" xfId="0" applyFont="1" applyFill="1" applyBorder="1" applyAlignment="1">
      <alignment horizontal="center" vertical="center" textRotation="90" wrapText="1"/>
    </xf>
    <xf numFmtId="0" fontId="3" fillId="15" borderId="30" xfId="0" applyFont="1" applyFill="1" applyBorder="1" applyAlignment="1">
      <alignment horizontal="center" vertical="center" textRotation="90" wrapText="1"/>
    </xf>
    <xf numFmtId="0" fontId="3" fillId="14" borderId="29" xfId="0" applyFont="1" applyFill="1" applyBorder="1" applyAlignment="1">
      <alignment horizontal="center" vertical="center" textRotation="90" wrapText="1"/>
    </xf>
    <xf numFmtId="0" fontId="3" fillId="14" borderId="32" xfId="0" applyFont="1" applyFill="1" applyBorder="1" applyAlignment="1">
      <alignment horizontal="center" vertical="center" textRotation="90" wrapText="1"/>
    </xf>
    <xf numFmtId="0" fontId="3" fillId="14" borderId="30" xfId="0" applyFont="1" applyFill="1" applyBorder="1" applyAlignment="1">
      <alignment horizontal="center" vertical="center" textRotation="90" wrapText="1"/>
    </xf>
    <xf numFmtId="0" fontId="3" fillId="13" borderId="29" xfId="0" applyFont="1" applyFill="1" applyBorder="1" applyAlignment="1">
      <alignment horizontal="center" vertical="center" textRotation="90" wrapText="1"/>
    </xf>
    <xf numFmtId="0" fontId="3" fillId="13" borderId="32" xfId="0" applyFont="1" applyFill="1" applyBorder="1" applyAlignment="1">
      <alignment horizontal="center" vertical="center" textRotation="90" wrapText="1"/>
    </xf>
    <xf numFmtId="0" fontId="3" fillId="13" borderId="30" xfId="0" applyFont="1" applyFill="1" applyBorder="1" applyAlignment="1">
      <alignment horizontal="center" vertical="center" textRotation="90" wrapText="1"/>
    </xf>
    <xf numFmtId="0" fontId="3" fillId="12" borderId="29" xfId="0" applyFont="1" applyFill="1" applyBorder="1" applyAlignment="1">
      <alignment horizontal="center" vertical="center" textRotation="90" wrapText="1"/>
    </xf>
    <xf numFmtId="0" fontId="3" fillId="12" borderId="32" xfId="0" applyFont="1" applyFill="1" applyBorder="1" applyAlignment="1">
      <alignment horizontal="center" vertical="center" textRotation="90" wrapText="1"/>
    </xf>
    <xf numFmtId="0" fontId="3" fillId="12" borderId="30" xfId="0" applyFont="1" applyFill="1" applyBorder="1" applyAlignment="1">
      <alignment horizontal="center" vertical="center" textRotation="90" wrapText="1"/>
    </xf>
    <xf numFmtId="0" fontId="3" fillId="16" borderId="29" xfId="0" applyFont="1" applyFill="1" applyBorder="1" applyAlignment="1">
      <alignment horizontal="center" vertical="center" textRotation="90" wrapText="1"/>
    </xf>
    <xf numFmtId="0" fontId="3" fillId="16" borderId="32" xfId="0" applyFont="1" applyFill="1" applyBorder="1" applyAlignment="1">
      <alignment horizontal="center" vertical="center" textRotation="90" wrapText="1"/>
    </xf>
    <xf numFmtId="0" fontId="2" fillId="16" borderId="29" xfId="0" applyFont="1" applyFill="1" applyBorder="1" applyAlignment="1">
      <alignment horizontal="center" vertical="center" wrapText="1"/>
    </xf>
    <xf numFmtId="0" fontId="2" fillId="16" borderId="32" xfId="0" applyFont="1" applyFill="1" applyBorder="1" applyAlignment="1">
      <alignment horizontal="center" vertical="center" wrapText="1"/>
    </xf>
    <xf numFmtId="0" fontId="2" fillId="16" borderId="30"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2"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0" borderId="28" xfId="0" applyFont="1" applyBorder="1" applyAlignment="1">
      <alignment horizontal="center" vertical="center"/>
    </xf>
    <xf numFmtId="0" fontId="4" fillId="0" borderId="0" xfId="0" applyFont="1" applyAlignment="1"/>
    <xf numFmtId="0" fontId="5" fillId="0" borderId="1" xfId="0" applyFont="1" applyBorder="1" applyAlignment="1"/>
    <xf numFmtId="0" fontId="5" fillId="0" borderId="2" xfId="0" applyFont="1" applyBorder="1" applyAlignment="1"/>
    <xf numFmtId="0" fontId="5" fillId="0" borderId="4" xfId="0" applyFont="1" applyBorder="1" applyAlignment="1"/>
    <xf numFmtId="0" fontId="5" fillId="0" borderId="5" xfId="0" applyFont="1" applyBorder="1" applyAlignment="1"/>
    <xf numFmtId="0" fontId="5" fillId="0" borderId="6" xfId="0" applyFont="1" applyBorder="1" applyAlignment="1"/>
    <xf numFmtId="0" fontId="5" fillId="0" borderId="7" xfId="0" applyFont="1" applyBorder="1" applyAlignment="1"/>
    <xf numFmtId="0" fontId="5" fillId="0" borderId="8" xfId="0" applyFont="1" applyBorder="1" applyAlignment="1"/>
    <xf numFmtId="0" fontId="5" fillId="0" borderId="9" xfId="0" applyFont="1" applyBorder="1" applyAlignment="1"/>
    <xf numFmtId="0" fontId="5" fillId="0" borderId="10" xfId="0" applyFont="1" applyBorder="1" applyAlignment="1"/>
    <xf numFmtId="0" fontId="5" fillId="0" borderId="13" xfId="0" applyFont="1" applyBorder="1" applyAlignment="1"/>
    <xf numFmtId="0" fontId="5" fillId="6" borderId="5" xfId="0" applyFont="1" applyFill="1" applyBorder="1" applyAlignment="1"/>
    <xf numFmtId="0" fontId="5" fillId="6" borderId="4" xfId="0" applyFont="1" applyFill="1" applyBorder="1" applyAlignment="1"/>
    <xf numFmtId="0" fontId="5" fillId="6" borderId="15" xfId="0" applyFont="1" applyFill="1" applyBorder="1" applyAlignment="1"/>
    <xf numFmtId="0" fontId="5" fillId="6" borderId="14" xfId="0" applyFont="1" applyFill="1" applyBorder="1" applyAlignment="1"/>
  </cellXfs>
  <cellStyles count="1">
    <cellStyle name="Normal" xfId="0" builtinId="0"/>
  </cellStyles>
  <dxfs count="18">
    <dxf>
      <fill>
        <patternFill patternType="solid">
          <fgColor rgb="FFFF0000"/>
          <bgColor rgb="FFFF0000"/>
        </patternFill>
      </fill>
    </dxf>
    <dxf>
      <fill>
        <patternFill patternType="solid">
          <fgColor rgb="FFFFFF00"/>
          <bgColor rgb="FFFFFF00"/>
        </patternFill>
      </fill>
    </dxf>
    <dxf>
      <fill>
        <patternFill patternType="solid">
          <fgColor rgb="FF00FF00"/>
          <bgColor rgb="FF00FF00"/>
        </patternFill>
      </fill>
    </dxf>
    <dxf>
      <fill>
        <patternFill patternType="solid">
          <fgColor rgb="FFFF0000"/>
          <bgColor rgb="FFFF0000"/>
        </patternFill>
      </fill>
    </dxf>
    <dxf>
      <fill>
        <patternFill patternType="solid">
          <fgColor rgb="FFFFFF00"/>
          <bgColor rgb="FFFFFF00"/>
        </patternFill>
      </fill>
    </dxf>
    <dxf>
      <fill>
        <patternFill patternType="solid">
          <fgColor rgb="FF00FF00"/>
          <bgColor rgb="FF00FF00"/>
        </patternFill>
      </fill>
    </dxf>
    <dxf>
      <fill>
        <patternFill patternType="solid">
          <fgColor rgb="FFFF0000"/>
          <bgColor rgb="FFFF0000"/>
        </patternFill>
      </fill>
    </dxf>
    <dxf>
      <fill>
        <patternFill patternType="solid">
          <fgColor rgb="FFFFFF00"/>
          <bgColor rgb="FFFFFF00"/>
        </patternFill>
      </fill>
    </dxf>
    <dxf>
      <fill>
        <patternFill patternType="solid">
          <fgColor rgb="FF00FF00"/>
          <bgColor rgb="FF00FF00"/>
        </patternFill>
      </fill>
    </dxf>
    <dxf>
      <fill>
        <patternFill patternType="solid">
          <fgColor rgb="FFFF0000"/>
          <bgColor rgb="FFFF0000"/>
        </patternFill>
      </fill>
    </dxf>
    <dxf>
      <fill>
        <patternFill patternType="solid">
          <fgColor rgb="FFFFFF00"/>
          <bgColor rgb="FFFFFF00"/>
        </patternFill>
      </fill>
    </dxf>
    <dxf>
      <fill>
        <patternFill patternType="solid">
          <fgColor rgb="FF00FF00"/>
          <bgColor rgb="FF00FF00"/>
        </patternFill>
      </fill>
    </dxf>
    <dxf>
      <fill>
        <patternFill patternType="solid">
          <fgColor rgb="FFFF0000"/>
          <bgColor rgb="FFFF0000"/>
        </patternFill>
      </fill>
    </dxf>
    <dxf>
      <fill>
        <patternFill patternType="solid">
          <fgColor rgb="FFFFFF00"/>
          <bgColor rgb="FFFFFF00"/>
        </patternFill>
      </fill>
    </dxf>
    <dxf>
      <fill>
        <patternFill patternType="solid">
          <fgColor rgb="FF00FF00"/>
          <bgColor rgb="FF00FF00"/>
        </patternFill>
      </fill>
    </dxf>
    <dxf>
      <fill>
        <patternFill patternType="solid">
          <fgColor rgb="FFFF0000"/>
          <bgColor rgb="FFFF0000"/>
        </patternFill>
      </fill>
    </dxf>
    <dxf>
      <fill>
        <patternFill patternType="solid">
          <fgColor rgb="FFFFFF00"/>
          <bgColor rgb="FFFFFF00"/>
        </patternFill>
      </fill>
    </dxf>
    <dxf>
      <fill>
        <patternFill patternType="solid">
          <fgColor rgb="FF00FF00"/>
          <bgColor rgb="FF00FF00"/>
        </patternFill>
      </fill>
    </dxf>
  </dxfs>
  <tableStyles count="0" defaultTableStyle="TableStyleMedium2" defaultPivotStyle="PivotStyleLight16"/>
  <colors>
    <mruColors>
      <color rgb="FF0098AD"/>
      <color rgb="FF2836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theme" Target="theme/theme1.xml"/><Relationship Id="rId3" Type="http://schemas.openxmlformats.org/officeDocument/2006/relationships/worksheet" Target="worksheets/sheet3.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98425</xdr:colOff>
      <xdr:row>6</xdr:row>
      <xdr:rowOff>34925</xdr:rowOff>
    </xdr:from>
    <xdr:to>
      <xdr:col>4</xdr:col>
      <xdr:colOff>97302</xdr:colOff>
      <xdr:row>9</xdr:row>
      <xdr:rowOff>377904</xdr:rowOff>
    </xdr:to>
    <xdr:pic>
      <xdr:nvPicPr>
        <xdr:cNvPr id="2" name="Imagen 1">
          <a:extLst>
            <a:ext uri="{FF2B5EF4-FFF2-40B4-BE49-F238E27FC236}">
              <a16:creationId xmlns:a16="http://schemas.microsoft.com/office/drawing/2014/main" id="{16CBD4C1-7FEF-4A92-AD41-8F0CBBF04E7A}"/>
            </a:ext>
          </a:extLst>
        </xdr:cNvPr>
        <xdr:cNvPicPr>
          <a:picLocks noChangeAspect="1"/>
        </xdr:cNvPicPr>
      </xdr:nvPicPr>
      <xdr:blipFill>
        <a:blip xmlns:r="http://schemas.openxmlformats.org/officeDocument/2006/relationships" r:embed="rId1"/>
        <a:stretch>
          <a:fillRect/>
        </a:stretch>
      </xdr:blipFill>
      <xdr:spPr>
        <a:xfrm>
          <a:off x="1060450" y="34925"/>
          <a:ext cx="3142127" cy="9144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111331</xdr:colOff>
      <xdr:row>0</xdr:row>
      <xdr:rowOff>0</xdr:rowOff>
    </xdr:from>
    <xdr:to>
      <xdr:col>4</xdr:col>
      <xdr:colOff>114950</xdr:colOff>
      <xdr:row>9</xdr:row>
      <xdr:rowOff>357823</xdr:rowOff>
    </xdr:to>
    <xdr:pic>
      <xdr:nvPicPr>
        <xdr:cNvPr id="2" name="Imagen 1">
          <a:extLst>
            <a:ext uri="{FF2B5EF4-FFF2-40B4-BE49-F238E27FC236}">
              <a16:creationId xmlns:a16="http://schemas.microsoft.com/office/drawing/2014/main" id="{EEEB7EDA-CAC1-44B4-B18D-D856444278A5}"/>
            </a:ext>
          </a:extLst>
        </xdr:cNvPr>
        <xdr:cNvPicPr>
          <a:picLocks noChangeAspect="1"/>
        </xdr:cNvPicPr>
      </xdr:nvPicPr>
      <xdr:blipFill>
        <a:blip xmlns:r="http://schemas.openxmlformats.org/officeDocument/2006/relationships" r:embed="rId1"/>
        <a:stretch>
          <a:fillRect/>
        </a:stretch>
      </xdr:blipFill>
      <xdr:spPr>
        <a:xfrm>
          <a:off x="1073356" y="0"/>
          <a:ext cx="3146869" cy="92932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222250</xdr:colOff>
      <xdr:row>6</xdr:row>
      <xdr:rowOff>15875</xdr:rowOff>
    </xdr:from>
    <xdr:to>
      <xdr:col>4</xdr:col>
      <xdr:colOff>221127</xdr:colOff>
      <xdr:row>9</xdr:row>
      <xdr:rowOff>358854</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184275" y="15875"/>
          <a:ext cx="3142127" cy="91447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111331</xdr:colOff>
      <xdr:row>0</xdr:row>
      <xdr:rowOff>0</xdr:rowOff>
    </xdr:from>
    <xdr:to>
      <xdr:col>4</xdr:col>
      <xdr:colOff>114950</xdr:colOff>
      <xdr:row>9</xdr:row>
      <xdr:rowOff>357823</xdr:rowOff>
    </xdr:to>
    <xdr:pic>
      <xdr:nvPicPr>
        <xdr:cNvPr id="2" name="Imagen 1">
          <a:extLst>
            <a:ext uri="{FF2B5EF4-FFF2-40B4-BE49-F238E27FC236}">
              <a16:creationId xmlns:a16="http://schemas.microsoft.com/office/drawing/2014/main" id="{2598B75C-DB17-4779-810D-ECCDDC527420}"/>
            </a:ext>
          </a:extLst>
        </xdr:cNvPr>
        <xdr:cNvPicPr>
          <a:picLocks noChangeAspect="1"/>
        </xdr:cNvPicPr>
      </xdr:nvPicPr>
      <xdr:blipFill>
        <a:blip xmlns:r="http://schemas.openxmlformats.org/officeDocument/2006/relationships" r:embed="rId1"/>
        <a:stretch>
          <a:fillRect/>
        </a:stretch>
      </xdr:blipFill>
      <xdr:spPr>
        <a:xfrm>
          <a:off x="1073356" y="0"/>
          <a:ext cx="3146869" cy="92932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08885-F6DA-423F-9DBC-3B595382BA17}">
  <sheetPr>
    <outlinePr summaryBelow="0" summaryRight="0"/>
    <pageSetUpPr fitToPage="1"/>
  </sheetPr>
  <dimension ref="A1:BF914"/>
  <sheetViews>
    <sheetView tabSelected="1" view="pageBreakPreview" topLeftCell="A7" zoomScale="69" zoomScaleNormal="82" zoomScaleSheetLayoutView="69" workbookViewId="0">
      <selection activeCell="A7" sqref="A7:E10"/>
    </sheetView>
  </sheetViews>
  <sheetFormatPr defaultColWidth="12.625" defaultRowHeight="15" customHeight="1"/>
  <cols>
    <col min="1" max="3" width="12.625" style="2" customWidth="1"/>
    <col min="4" max="4" width="16" style="2" customWidth="1"/>
    <col min="5" max="5" width="27.125" style="2" customWidth="1"/>
    <col min="6" max="6" width="12.625" style="2" customWidth="1"/>
    <col min="7" max="7" width="21.625" style="2" customWidth="1"/>
    <col min="8" max="8" width="17.25" style="2" customWidth="1"/>
    <col min="9" max="9" width="27.625" style="2" customWidth="1"/>
    <col min="10" max="10" width="27" style="2" customWidth="1"/>
    <col min="11" max="12" width="18.75" style="2" customWidth="1"/>
    <col min="13" max="15" width="12.625" style="2"/>
    <col min="16" max="16" width="14.125" style="2" customWidth="1"/>
    <col min="17" max="17" width="14.25" style="2" customWidth="1"/>
    <col min="18" max="18" width="12.625" style="2"/>
    <col min="19" max="19" width="15" style="2" customWidth="1"/>
    <col min="20" max="20" width="14.875" style="2" customWidth="1"/>
    <col min="21" max="21" width="12.625" style="2"/>
    <col min="22" max="22" width="16.875" style="2" customWidth="1"/>
    <col min="23" max="23" width="17.875" style="2" customWidth="1"/>
    <col min="24" max="24" width="14.75" style="2" customWidth="1"/>
    <col min="25" max="25" width="17.625" style="2" customWidth="1"/>
    <col min="26" max="26" width="37" style="2" customWidth="1"/>
    <col min="27" max="27" width="42.875" style="2" customWidth="1"/>
    <col min="28" max="28" width="28.875" style="2" customWidth="1"/>
    <col min="29" max="16384" width="12.625" style="2"/>
  </cols>
  <sheetData>
    <row r="1" spans="1:58" ht="13.15" hidden="1">
      <c r="A1" s="115" t="s">
        <v>0</v>
      </c>
      <c r="B1" s="115"/>
      <c r="C1" s="181"/>
      <c r="D1" s="181"/>
      <c r="E1" s="181"/>
      <c r="F1" s="181"/>
      <c r="G1" s="116" t="s">
        <v>1</v>
      </c>
      <c r="H1" s="182"/>
      <c r="I1" s="182"/>
      <c r="J1" s="182"/>
      <c r="K1" s="182"/>
      <c r="L1" s="182"/>
      <c r="M1" s="182"/>
      <c r="N1" s="182"/>
      <c r="O1" s="182"/>
      <c r="P1" s="182"/>
      <c r="Q1" s="182"/>
      <c r="R1" s="182"/>
      <c r="S1" s="182"/>
      <c r="T1" s="182"/>
      <c r="U1" s="182"/>
      <c r="V1" s="182"/>
      <c r="W1" s="182"/>
      <c r="X1" s="183"/>
      <c r="Y1" s="117" t="s">
        <v>2</v>
      </c>
      <c r="Z1" s="184"/>
      <c r="AA1" s="184"/>
      <c r="AB1" s="185"/>
      <c r="AC1" s="1"/>
    </row>
    <row r="2" spans="1:58" ht="13.15" hidden="1">
      <c r="A2" s="181"/>
      <c r="B2" s="181"/>
      <c r="C2" s="181"/>
      <c r="D2" s="181"/>
      <c r="E2" s="181"/>
      <c r="F2" s="181"/>
      <c r="G2" s="186"/>
      <c r="H2" s="181"/>
      <c r="I2" s="181"/>
      <c r="J2" s="181"/>
      <c r="K2" s="181"/>
      <c r="L2" s="181"/>
      <c r="M2" s="181"/>
      <c r="N2" s="181"/>
      <c r="O2" s="181"/>
      <c r="P2" s="181"/>
      <c r="Q2" s="181"/>
      <c r="R2" s="181"/>
      <c r="S2" s="181"/>
      <c r="T2" s="181"/>
      <c r="U2" s="181"/>
      <c r="V2" s="181"/>
      <c r="W2" s="181"/>
      <c r="X2" s="187"/>
      <c r="Y2" s="117" t="s">
        <v>3</v>
      </c>
      <c r="Z2" s="184"/>
      <c r="AA2" s="184"/>
      <c r="AB2" s="185"/>
      <c r="AC2" s="1"/>
    </row>
    <row r="3" spans="1:58" ht="13.15" hidden="1">
      <c r="A3" s="181"/>
      <c r="B3" s="181"/>
      <c r="C3" s="181"/>
      <c r="D3" s="181"/>
      <c r="E3" s="181"/>
      <c r="F3" s="181"/>
      <c r="G3" s="188"/>
      <c r="H3" s="189"/>
      <c r="I3" s="189"/>
      <c r="J3" s="189"/>
      <c r="K3" s="189"/>
      <c r="L3" s="189"/>
      <c r="M3" s="189"/>
      <c r="N3" s="189"/>
      <c r="O3" s="189"/>
      <c r="P3" s="189"/>
      <c r="Q3" s="189"/>
      <c r="R3" s="189"/>
      <c r="S3" s="189"/>
      <c r="T3" s="189"/>
      <c r="U3" s="189"/>
      <c r="V3" s="189"/>
      <c r="W3" s="189"/>
      <c r="X3" s="190"/>
      <c r="Y3" s="117" t="s">
        <v>4</v>
      </c>
      <c r="Z3" s="184"/>
      <c r="AA3" s="184"/>
      <c r="AB3" s="185"/>
      <c r="AC3" s="1"/>
    </row>
    <row r="4" spans="1:58" ht="13.15" hidden="1">
      <c r="A4" s="100"/>
      <c r="B4" s="100"/>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90"/>
      <c r="AC4" s="1"/>
    </row>
    <row r="5" spans="1:58" ht="30" hidden="1" customHeight="1">
      <c r="A5" s="102" t="s">
        <v>5</v>
      </c>
      <c r="B5" s="103"/>
      <c r="C5" s="184"/>
      <c r="D5" s="184"/>
      <c r="E5" s="184"/>
      <c r="F5" s="185"/>
      <c r="G5" s="104" t="s">
        <v>6</v>
      </c>
      <c r="H5" s="191"/>
      <c r="I5" s="191"/>
      <c r="J5" s="1"/>
      <c r="K5" s="1"/>
      <c r="L5" s="1"/>
      <c r="M5" s="1"/>
      <c r="N5" s="1"/>
      <c r="O5" s="1"/>
      <c r="P5" s="1"/>
      <c r="Q5" s="1"/>
      <c r="R5" s="1"/>
      <c r="S5" s="1"/>
      <c r="T5" s="1"/>
      <c r="U5" s="1"/>
      <c r="V5" s="1"/>
      <c r="W5" s="1"/>
      <c r="X5" s="1"/>
      <c r="Y5" s="1"/>
      <c r="Z5" s="1"/>
      <c r="AA5" s="3"/>
      <c r="AB5" s="4"/>
      <c r="AC5" s="1"/>
    </row>
    <row r="6" spans="1:58" ht="27" hidden="1" customHeight="1">
      <c r="A6" s="102" t="s">
        <v>7</v>
      </c>
      <c r="B6" s="103"/>
      <c r="C6" s="184"/>
      <c r="D6" s="184"/>
      <c r="E6" s="184"/>
      <c r="F6" s="185"/>
      <c r="G6" s="102" t="s">
        <v>8</v>
      </c>
      <c r="H6" s="184"/>
      <c r="I6" s="185"/>
      <c r="J6" s="5"/>
      <c r="K6" s="5"/>
      <c r="L6" s="5"/>
      <c r="M6" s="5"/>
      <c r="N6" s="5"/>
      <c r="O6" s="5"/>
      <c r="P6" s="5"/>
      <c r="Q6" s="5"/>
      <c r="R6" s="5"/>
      <c r="S6" s="5"/>
      <c r="T6" s="5"/>
      <c r="U6" s="5"/>
      <c r="V6" s="5"/>
      <c r="W6" s="5"/>
      <c r="X6" s="5"/>
      <c r="Y6" s="6"/>
      <c r="Z6" s="6"/>
      <c r="AA6" s="7"/>
      <c r="AB6" s="8"/>
      <c r="AC6" s="1"/>
    </row>
    <row r="7" spans="1:58" s="11" customFormat="1" ht="15" customHeight="1">
      <c r="A7" s="105"/>
      <c r="B7" s="105"/>
      <c r="C7" s="105"/>
      <c r="D7" s="105"/>
      <c r="E7" s="105"/>
      <c r="F7" s="106" t="s">
        <v>9</v>
      </c>
      <c r="G7" s="107"/>
      <c r="H7" s="107"/>
      <c r="I7" s="107"/>
      <c r="J7" s="107"/>
      <c r="K7" s="107"/>
      <c r="L7" s="107"/>
      <c r="M7" s="107"/>
      <c r="N7" s="107"/>
      <c r="O7" s="108"/>
      <c r="P7" s="88" t="s">
        <v>10</v>
      </c>
      <c r="Q7" s="89"/>
      <c r="R7" s="89"/>
      <c r="S7" s="90"/>
      <c r="T7" s="91"/>
      <c r="U7" s="92"/>
      <c r="V7" s="92"/>
      <c r="W7" s="92"/>
      <c r="X7" s="92"/>
      <c r="Y7" s="92"/>
      <c r="Z7" s="92"/>
      <c r="AA7" s="92"/>
      <c r="AB7" s="92"/>
      <c r="AC7" s="92"/>
      <c r="AD7" s="9"/>
      <c r="AE7" s="9"/>
      <c r="AF7" s="9"/>
      <c r="AG7" s="9"/>
      <c r="AH7" s="9"/>
      <c r="AI7" s="9"/>
      <c r="AJ7" s="9"/>
      <c r="AK7" s="9"/>
      <c r="AL7" s="9"/>
      <c r="AM7" s="9"/>
      <c r="AN7" s="9"/>
      <c r="AO7" s="9"/>
      <c r="AP7" s="9"/>
      <c r="AQ7" s="9"/>
      <c r="AR7" s="10"/>
      <c r="AS7" s="10"/>
      <c r="BF7" s="12"/>
    </row>
    <row r="8" spans="1:58" s="11" customFormat="1" ht="15" customHeight="1">
      <c r="A8" s="105"/>
      <c r="B8" s="105"/>
      <c r="C8" s="105"/>
      <c r="D8" s="105"/>
      <c r="E8" s="105"/>
      <c r="F8" s="109"/>
      <c r="G8" s="110"/>
      <c r="H8" s="110"/>
      <c r="I8" s="110"/>
      <c r="J8" s="110"/>
      <c r="K8" s="110"/>
      <c r="L8" s="110"/>
      <c r="M8" s="110"/>
      <c r="N8" s="110"/>
      <c r="O8" s="111"/>
      <c r="P8" s="88" t="s">
        <v>11</v>
      </c>
      <c r="Q8" s="89"/>
      <c r="R8" s="89"/>
      <c r="S8" s="90"/>
      <c r="T8" s="91"/>
      <c r="U8" s="92"/>
      <c r="V8" s="92"/>
      <c r="W8" s="92"/>
      <c r="X8" s="92"/>
      <c r="Y8" s="92"/>
      <c r="Z8" s="92"/>
      <c r="AA8" s="92"/>
      <c r="AB8" s="92"/>
      <c r="AC8" s="92"/>
      <c r="AD8" s="9"/>
      <c r="AE8" s="9"/>
      <c r="AF8" s="9"/>
      <c r="AG8" s="9"/>
      <c r="AH8" s="9"/>
      <c r="AI8" s="9"/>
      <c r="AJ8" s="9"/>
      <c r="AK8" s="9"/>
      <c r="AL8" s="9"/>
      <c r="AM8" s="9"/>
      <c r="AN8" s="9"/>
      <c r="AO8" s="9"/>
      <c r="AP8" s="9"/>
      <c r="AQ8" s="9"/>
      <c r="AR8" s="10"/>
      <c r="AS8" s="10"/>
      <c r="BF8" s="12"/>
    </row>
    <row r="9" spans="1:58" s="11" customFormat="1" ht="15" customHeight="1">
      <c r="A9" s="105"/>
      <c r="B9" s="105"/>
      <c r="C9" s="105"/>
      <c r="D9" s="105"/>
      <c r="E9" s="105"/>
      <c r="F9" s="112"/>
      <c r="G9" s="113"/>
      <c r="H9" s="113"/>
      <c r="I9" s="113"/>
      <c r="J9" s="113"/>
      <c r="K9" s="113"/>
      <c r="L9" s="113"/>
      <c r="M9" s="113"/>
      <c r="N9" s="113"/>
      <c r="O9" s="114"/>
      <c r="P9" s="88" t="s">
        <v>12</v>
      </c>
      <c r="Q9" s="89"/>
      <c r="R9" s="89"/>
      <c r="S9" s="90"/>
      <c r="T9" s="91"/>
      <c r="U9" s="92"/>
      <c r="V9" s="92"/>
      <c r="W9" s="92"/>
      <c r="X9" s="92"/>
      <c r="Y9" s="92"/>
      <c r="Z9" s="92"/>
      <c r="AA9" s="92"/>
      <c r="AB9" s="92"/>
      <c r="AC9" s="92"/>
      <c r="AD9" s="9"/>
      <c r="AE9" s="9"/>
      <c r="AF9" s="9"/>
      <c r="AG9" s="9"/>
      <c r="AH9" s="9"/>
      <c r="AI9" s="9"/>
      <c r="AJ9" s="9"/>
      <c r="AK9" s="9"/>
      <c r="AL9" s="9"/>
      <c r="AM9" s="9"/>
      <c r="AN9" s="9"/>
      <c r="AO9" s="9"/>
      <c r="AP9" s="9"/>
      <c r="AQ9" s="9"/>
      <c r="AR9" s="10"/>
      <c r="AS9" s="10"/>
      <c r="BF9" s="12"/>
    </row>
    <row r="10" spans="1:58" s="11" customFormat="1" ht="33.950000000000003" customHeight="1">
      <c r="A10" s="105"/>
      <c r="B10" s="105"/>
      <c r="C10" s="105"/>
      <c r="D10" s="105"/>
      <c r="E10" s="105"/>
      <c r="F10" s="93" t="s">
        <v>13</v>
      </c>
      <c r="G10" s="94"/>
      <c r="H10" s="94"/>
      <c r="I10" s="94"/>
      <c r="J10" s="94"/>
      <c r="K10" s="94"/>
      <c r="L10" s="94"/>
      <c r="M10" s="94"/>
      <c r="N10" s="94"/>
      <c r="O10" s="95"/>
      <c r="P10" s="88" t="s">
        <v>14</v>
      </c>
      <c r="Q10" s="89"/>
      <c r="R10" s="89"/>
      <c r="S10" s="90"/>
      <c r="T10" s="91"/>
      <c r="U10" s="92"/>
      <c r="V10" s="92"/>
      <c r="W10" s="92"/>
      <c r="X10" s="92"/>
      <c r="Y10" s="92"/>
      <c r="Z10" s="92"/>
      <c r="AA10" s="92"/>
      <c r="AB10" s="92"/>
      <c r="AC10" s="92"/>
      <c r="AD10" s="9"/>
      <c r="AE10" s="9"/>
      <c r="AF10" s="9"/>
      <c r="AG10" s="9"/>
      <c r="AH10" s="9"/>
      <c r="AI10" s="9"/>
      <c r="AJ10" s="9"/>
      <c r="AK10" s="9"/>
      <c r="AL10" s="9"/>
      <c r="AM10" s="9"/>
      <c r="AN10" s="9"/>
      <c r="AO10" s="9"/>
      <c r="AP10" s="9"/>
      <c r="AQ10" s="9"/>
      <c r="AR10" s="10"/>
      <c r="AS10" s="10"/>
      <c r="BF10" s="12"/>
    </row>
    <row r="11" spans="1:58" ht="12.75">
      <c r="A11" s="98" t="s">
        <v>15</v>
      </c>
      <c r="B11" s="96"/>
      <c r="C11" s="97"/>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1"/>
    </row>
    <row r="12" spans="1:58" ht="12.75">
      <c r="A12" s="98" t="s">
        <v>16</v>
      </c>
      <c r="B12" s="96"/>
      <c r="C12" s="97"/>
      <c r="D12" s="97"/>
      <c r="E12" s="97"/>
      <c r="F12" s="97"/>
      <c r="G12" s="97"/>
      <c r="H12" s="97"/>
      <c r="I12" s="97"/>
      <c r="J12" s="97"/>
      <c r="K12" s="97"/>
      <c r="L12" s="97"/>
      <c r="M12" s="97"/>
      <c r="N12" s="97"/>
      <c r="O12" s="97"/>
      <c r="P12" s="97"/>
      <c r="Q12" s="97"/>
      <c r="R12" s="97"/>
      <c r="S12" s="97"/>
      <c r="T12" s="97"/>
      <c r="U12" s="97"/>
      <c r="V12" s="97"/>
      <c r="W12" s="97"/>
      <c r="X12" s="97"/>
      <c r="Y12" s="97"/>
      <c r="Z12" s="97"/>
      <c r="AA12" s="97"/>
      <c r="AB12" s="97"/>
      <c r="AC12" s="1"/>
    </row>
    <row r="13" spans="1:58" ht="12.75">
      <c r="A13" s="98" t="s">
        <v>17</v>
      </c>
      <c r="B13" s="96"/>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1"/>
    </row>
    <row r="14" spans="1:58" ht="12.75">
      <c r="A14" s="96" t="s">
        <v>18</v>
      </c>
      <c r="B14" s="96"/>
      <c r="C14" s="97"/>
      <c r="D14" s="97"/>
      <c r="E14" s="97"/>
      <c r="F14" s="97"/>
      <c r="G14" s="97"/>
      <c r="H14" s="97"/>
      <c r="I14" s="97"/>
      <c r="J14" s="97"/>
      <c r="K14" s="97"/>
      <c r="L14" s="97"/>
      <c r="M14" s="97"/>
      <c r="N14" s="97"/>
      <c r="O14" s="97"/>
      <c r="P14" s="97"/>
      <c r="Q14" s="97"/>
      <c r="R14" s="97"/>
      <c r="S14" s="97"/>
      <c r="T14" s="97"/>
      <c r="U14" s="97"/>
      <c r="V14" s="97"/>
      <c r="W14" s="97"/>
      <c r="X14" s="97"/>
      <c r="Y14" s="97"/>
      <c r="Z14" s="97"/>
      <c r="AA14" s="97"/>
      <c r="AB14" s="97"/>
      <c r="AC14" s="1"/>
    </row>
    <row r="15" spans="1:58" ht="13.15">
      <c r="A15" s="100"/>
      <c r="B15" s="100"/>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90"/>
      <c r="AC15" s="1"/>
    </row>
    <row r="16" spans="1:58" ht="47.25" customHeight="1">
      <c r="A16" s="77" t="s">
        <v>19</v>
      </c>
      <c r="B16" s="77" t="s">
        <v>20</v>
      </c>
      <c r="C16" s="77" t="s">
        <v>21</v>
      </c>
      <c r="D16" s="77" t="s">
        <v>22</v>
      </c>
      <c r="E16" s="77" t="s">
        <v>23</v>
      </c>
      <c r="F16" s="77" t="s">
        <v>24</v>
      </c>
      <c r="G16" s="99" t="s">
        <v>25</v>
      </c>
      <c r="H16" s="192"/>
      <c r="I16" s="101" t="s">
        <v>26</v>
      </c>
      <c r="J16" s="99" t="s">
        <v>27</v>
      </c>
      <c r="K16" s="193"/>
      <c r="L16" s="192"/>
      <c r="M16" s="99" t="s">
        <v>28</v>
      </c>
      <c r="N16" s="193"/>
      <c r="O16" s="193"/>
      <c r="P16" s="193"/>
      <c r="Q16" s="193"/>
      <c r="R16" s="193"/>
      <c r="S16" s="192"/>
      <c r="T16" s="32" t="s">
        <v>29</v>
      </c>
      <c r="U16" s="99" t="s">
        <v>30</v>
      </c>
      <c r="V16" s="193"/>
      <c r="W16" s="192"/>
      <c r="X16" s="99" t="s">
        <v>31</v>
      </c>
      <c r="Y16" s="193"/>
      <c r="Z16" s="193"/>
      <c r="AA16" s="193"/>
      <c r="AB16" s="192"/>
      <c r="AC16" s="13"/>
    </row>
    <row r="17" spans="1:29" ht="144.75" customHeight="1">
      <c r="A17" s="194"/>
      <c r="B17" s="194"/>
      <c r="C17" s="194"/>
      <c r="D17" s="194"/>
      <c r="E17" s="194"/>
      <c r="F17" s="194"/>
      <c r="G17" s="36" t="s">
        <v>32</v>
      </c>
      <c r="H17" s="36" t="s">
        <v>33</v>
      </c>
      <c r="I17" s="194"/>
      <c r="J17" s="36" t="s">
        <v>34</v>
      </c>
      <c r="K17" s="33" t="s">
        <v>35</v>
      </c>
      <c r="L17" s="36" t="s">
        <v>36</v>
      </c>
      <c r="M17" s="34" t="s">
        <v>37</v>
      </c>
      <c r="N17" s="34" t="s">
        <v>38</v>
      </c>
      <c r="O17" s="34" t="s">
        <v>39</v>
      </c>
      <c r="P17" s="34" t="s">
        <v>40</v>
      </c>
      <c r="Q17" s="34" t="s">
        <v>41</v>
      </c>
      <c r="R17" s="34" t="s">
        <v>42</v>
      </c>
      <c r="S17" s="34" t="s">
        <v>43</v>
      </c>
      <c r="T17" s="35" t="s">
        <v>44</v>
      </c>
      <c r="U17" s="34" t="s">
        <v>45</v>
      </c>
      <c r="V17" s="32" t="s">
        <v>46</v>
      </c>
      <c r="W17" s="34" t="s">
        <v>47</v>
      </c>
      <c r="X17" s="36" t="s">
        <v>48</v>
      </c>
      <c r="Y17" s="36" t="s">
        <v>49</v>
      </c>
      <c r="Z17" s="36" t="s">
        <v>50</v>
      </c>
      <c r="AA17" s="36" t="s">
        <v>51</v>
      </c>
      <c r="AB17" s="36" t="s">
        <v>52</v>
      </c>
      <c r="AC17" s="13"/>
    </row>
    <row r="18" spans="1:29" ht="153.75" customHeight="1">
      <c r="A18" s="72" t="s">
        <v>53</v>
      </c>
      <c r="B18" s="85" t="s">
        <v>54</v>
      </c>
      <c r="C18" s="82" t="s">
        <v>55</v>
      </c>
      <c r="D18" s="79" t="s">
        <v>56</v>
      </c>
      <c r="E18" s="75" t="s">
        <v>57</v>
      </c>
      <c r="F18" s="27" t="s">
        <v>58</v>
      </c>
      <c r="G18" s="28" t="s">
        <v>59</v>
      </c>
      <c r="H18" s="37" t="s">
        <v>60</v>
      </c>
      <c r="I18" s="40" t="s">
        <v>61</v>
      </c>
      <c r="J18" s="28" t="s">
        <v>62</v>
      </c>
      <c r="K18" s="28" t="s">
        <v>63</v>
      </c>
      <c r="L18" s="28" t="s">
        <v>64</v>
      </c>
      <c r="M18" s="27">
        <v>6</v>
      </c>
      <c r="N18" s="27">
        <v>2</v>
      </c>
      <c r="O18" s="26">
        <f t="shared" ref="O18:O21" si="0">(M18*N18)</f>
        <v>12</v>
      </c>
      <c r="P18" s="27" t="str">
        <f t="shared" ref="P18:P21" si="1">IF(O18&lt;=4,"BAJO",IF(O18&lt;=8,"MEDIO",IF(O18&lt;=20,"ALTO","MUY ALTO")))</f>
        <v>ALTO</v>
      </c>
      <c r="Q18" s="27">
        <v>25</v>
      </c>
      <c r="R18" s="26">
        <f t="shared" ref="R18:R21" si="2">(O18*Q18)</f>
        <v>300</v>
      </c>
      <c r="S18" s="27" t="str">
        <f t="shared" ref="S18:S21" si="3">IF(R18&lt;=20,"IV",IF(R18&lt;=120,"III",IF(R18&lt;=500,"II","I")))</f>
        <v>II</v>
      </c>
      <c r="T18" s="27" t="str">
        <f t="shared" ref="T18:T21" si="4">IF(R18&lt;=20,"ACEPTABLE",IF(R18&lt;=120,"MEJORABLE",IF(R18&lt;=500,"ACEPTABLE CON CE","NO ACEPTABLE")))</f>
        <v>ACEPTABLE CON CE</v>
      </c>
      <c r="U18" s="26">
        <v>9</v>
      </c>
      <c r="V18" s="28" t="s">
        <v>65</v>
      </c>
      <c r="W18" s="28" t="s">
        <v>66</v>
      </c>
      <c r="X18" s="28" t="s">
        <v>63</v>
      </c>
      <c r="Y18" s="28" t="s">
        <v>63</v>
      </c>
      <c r="Z18" s="28" t="s">
        <v>62</v>
      </c>
      <c r="AA18" s="26" t="s">
        <v>67</v>
      </c>
      <c r="AB18" s="78" t="s">
        <v>68</v>
      </c>
      <c r="AC18" s="16"/>
    </row>
    <row r="19" spans="1:29" ht="153.75" customHeight="1">
      <c r="A19" s="73"/>
      <c r="B19" s="86"/>
      <c r="C19" s="83"/>
      <c r="D19" s="80"/>
      <c r="E19" s="75"/>
      <c r="F19" s="27" t="s">
        <v>58</v>
      </c>
      <c r="G19" s="28" t="s">
        <v>69</v>
      </c>
      <c r="H19" s="37" t="s">
        <v>70</v>
      </c>
      <c r="I19" s="37" t="s">
        <v>71</v>
      </c>
      <c r="J19" s="28" t="s">
        <v>62</v>
      </c>
      <c r="K19" s="28" t="s">
        <v>63</v>
      </c>
      <c r="L19" s="37" t="s">
        <v>72</v>
      </c>
      <c r="M19" s="27">
        <v>2</v>
      </c>
      <c r="N19" s="27">
        <v>3</v>
      </c>
      <c r="O19" s="26">
        <f t="shared" si="0"/>
        <v>6</v>
      </c>
      <c r="P19" s="27" t="str">
        <f t="shared" si="1"/>
        <v>MEDIO</v>
      </c>
      <c r="Q19" s="27">
        <v>10</v>
      </c>
      <c r="R19" s="26">
        <f t="shared" si="2"/>
        <v>60</v>
      </c>
      <c r="S19" s="27" t="str">
        <f t="shared" si="3"/>
        <v>III</v>
      </c>
      <c r="T19" s="27" t="str">
        <f t="shared" si="4"/>
        <v>MEJORABLE</v>
      </c>
      <c r="U19" s="26">
        <v>1</v>
      </c>
      <c r="V19" s="28" t="s">
        <v>73</v>
      </c>
      <c r="W19" s="28" t="s">
        <v>58</v>
      </c>
      <c r="X19" s="28" t="s">
        <v>63</v>
      </c>
      <c r="Y19" s="28" t="s">
        <v>63</v>
      </c>
      <c r="Z19" s="28" t="s">
        <v>62</v>
      </c>
      <c r="AA19" s="26" t="s">
        <v>74</v>
      </c>
      <c r="AB19" s="78"/>
      <c r="AC19" s="16"/>
    </row>
    <row r="20" spans="1:29" ht="153.75" customHeight="1">
      <c r="A20" s="73"/>
      <c r="B20" s="86"/>
      <c r="C20" s="83"/>
      <c r="D20" s="80"/>
      <c r="E20" s="75"/>
      <c r="F20" s="27" t="s">
        <v>58</v>
      </c>
      <c r="G20" s="28" t="s">
        <v>75</v>
      </c>
      <c r="H20" s="37" t="s">
        <v>76</v>
      </c>
      <c r="I20" s="40" t="s">
        <v>77</v>
      </c>
      <c r="J20" s="28" t="s">
        <v>62</v>
      </c>
      <c r="K20" s="28" t="s">
        <v>63</v>
      </c>
      <c r="L20" s="28" t="s">
        <v>78</v>
      </c>
      <c r="M20" s="27">
        <v>2</v>
      </c>
      <c r="N20" s="27">
        <v>2</v>
      </c>
      <c r="O20" s="26">
        <f t="shared" si="0"/>
        <v>4</v>
      </c>
      <c r="P20" s="27" t="str">
        <f t="shared" si="1"/>
        <v>BAJO</v>
      </c>
      <c r="Q20" s="27">
        <v>10</v>
      </c>
      <c r="R20" s="26">
        <f t="shared" si="2"/>
        <v>40</v>
      </c>
      <c r="S20" s="27" t="str">
        <f t="shared" si="3"/>
        <v>III</v>
      </c>
      <c r="T20" s="27" t="str">
        <f t="shared" si="4"/>
        <v>MEJORABLE</v>
      </c>
      <c r="U20" s="26">
        <v>9</v>
      </c>
      <c r="V20" s="28" t="s">
        <v>79</v>
      </c>
      <c r="W20" s="28" t="s">
        <v>80</v>
      </c>
      <c r="X20" s="28" t="s">
        <v>63</v>
      </c>
      <c r="Y20" s="28" t="s">
        <v>63</v>
      </c>
      <c r="Z20" s="28" t="s">
        <v>62</v>
      </c>
      <c r="AA20" s="26" t="s">
        <v>81</v>
      </c>
      <c r="AB20" s="78"/>
      <c r="AC20" s="16"/>
    </row>
    <row r="21" spans="1:29" ht="153.75" customHeight="1">
      <c r="A21" s="73"/>
      <c r="B21" s="86"/>
      <c r="C21" s="83"/>
      <c r="D21" s="80"/>
      <c r="E21" s="76"/>
      <c r="F21" s="27" t="s">
        <v>58</v>
      </c>
      <c r="G21" s="28" t="s">
        <v>82</v>
      </c>
      <c r="H21" s="37" t="s">
        <v>83</v>
      </c>
      <c r="I21" s="40" t="s">
        <v>84</v>
      </c>
      <c r="J21" s="28" t="s">
        <v>62</v>
      </c>
      <c r="K21" s="28" t="s">
        <v>85</v>
      </c>
      <c r="L21" s="28" t="s">
        <v>86</v>
      </c>
      <c r="M21" s="27">
        <v>2</v>
      </c>
      <c r="N21" s="27">
        <v>2</v>
      </c>
      <c r="O21" s="26">
        <f t="shared" si="0"/>
        <v>4</v>
      </c>
      <c r="P21" s="27" t="str">
        <f t="shared" si="1"/>
        <v>BAJO</v>
      </c>
      <c r="Q21" s="27">
        <v>10</v>
      </c>
      <c r="R21" s="26">
        <f t="shared" si="2"/>
        <v>40</v>
      </c>
      <c r="S21" s="27" t="str">
        <f t="shared" si="3"/>
        <v>III</v>
      </c>
      <c r="T21" s="27" t="str">
        <f t="shared" si="4"/>
        <v>MEJORABLE</v>
      </c>
      <c r="U21" s="26">
        <v>9</v>
      </c>
      <c r="V21" s="28" t="s">
        <v>87</v>
      </c>
      <c r="W21" s="28" t="s">
        <v>88</v>
      </c>
      <c r="X21" s="28" t="s">
        <v>63</v>
      </c>
      <c r="Y21" s="28" t="s">
        <v>63</v>
      </c>
      <c r="Z21" s="28" t="s">
        <v>62</v>
      </c>
      <c r="AA21" s="26" t="s">
        <v>63</v>
      </c>
      <c r="AB21" s="78"/>
      <c r="AC21" s="16"/>
    </row>
    <row r="22" spans="1:29" ht="153.75" customHeight="1">
      <c r="A22" s="74"/>
      <c r="B22" s="87"/>
      <c r="C22" s="84"/>
      <c r="D22" s="81"/>
      <c r="E22" s="26" t="s">
        <v>89</v>
      </c>
      <c r="F22" s="27" t="s">
        <v>58</v>
      </c>
      <c r="G22" s="28" t="s">
        <v>59</v>
      </c>
      <c r="H22" s="37" t="s">
        <v>60</v>
      </c>
      <c r="I22" s="40" t="s">
        <v>61</v>
      </c>
      <c r="J22" s="28" t="s">
        <v>62</v>
      </c>
      <c r="K22" s="28" t="s">
        <v>63</v>
      </c>
      <c r="L22" s="28" t="s">
        <v>64</v>
      </c>
      <c r="M22" s="27">
        <v>6</v>
      </c>
      <c r="N22" s="27">
        <v>2</v>
      </c>
      <c r="O22" s="26">
        <f t="shared" ref="O22" si="5">(M22*N22)</f>
        <v>12</v>
      </c>
      <c r="P22" s="27" t="str">
        <f t="shared" ref="P22" si="6">IF(O22&lt;=4,"BAJO",IF(O22&lt;=8,"MEDIO",IF(O22&lt;=20,"ALTO","MUY ALTO")))</f>
        <v>ALTO</v>
      </c>
      <c r="Q22" s="27">
        <v>25</v>
      </c>
      <c r="R22" s="26">
        <f t="shared" ref="R22" si="7">(O22*Q22)</f>
        <v>300</v>
      </c>
      <c r="S22" s="27" t="str">
        <f t="shared" ref="S22" si="8">IF(R22&lt;=20,"IV",IF(R22&lt;=120,"III",IF(R22&lt;=500,"II","I")))</f>
        <v>II</v>
      </c>
      <c r="T22" s="27" t="str">
        <f t="shared" ref="T22" si="9">IF(R22&lt;=20,"ACEPTABLE",IF(R22&lt;=120,"MEJORABLE",IF(R22&lt;=500,"ACEPTABLE CON CE","NO ACEPTABLE")))</f>
        <v>ACEPTABLE CON CE</v>
      </c>
      <c r="U22" s="26">
        <v>9</v>
      </c>
      <c r="V22" s="28" t="s">
        <v>65</v>
      </c>
      <c r="W22" s="28" t="s">
        <v>66</v>
      </c>
      <c r="X22" s="28" t="s">
        <v>63</v>
      </c>
      <c r="Y22" s="28" t="s">
        <v>63</v>
      </c>
      <c r="Z22" s="28" t="s">
        <v>62</v>
      </c>
      <c r="AA22" s="26" t="s">
        <v>67</v>
      </c>
      <c r="AB22" s="69" t="s">
        <v>90</v>
      </c>
      <c r="AC22" s="16"/>
    </row>
    <row r="23" spans="1:29" ht="15.75" customHeight="1">
      <c r="H23" s="23"/>
      <c r="I23" s="23"/>
      <c r="P23" s="21"/>
      <c r="Q23" s="19"/>
      <c r="R23" s="19"/>
      <c r="S23" s="19"/>
      <c r="T23" s="21"/>
      <c r="V23" s="23"/>
      <c r="AA23" s="24"/>
      <c r="AB23" s="23"/>
    </row>
    <row r="24" spans="1:29" ht="15.75" customHeight="1">
      <c r="H24" s="23"/>
      <c r="I24" s="23"/>
      <c r="P24" s="19"/>
      <c r="Q24" s="19"/>
      <c r="R24" s="19"/>
      <c r="S24" s="19"/>
      <c r="T24" s="21"/>
      <c r="V24" s="23"/>
      <c r="AA24" s="24"/>
      <c r="AB24" s="23"/>
    </row>
    <row r="25" spans="1:29" ht="15.75" customHeight="1">
      <c r="H25" s="23"/>
      <c r="I25" s="23"/>
      <c r="P25" s="19"/>
      <c r="Q25" s="19"/>
      <c r="R25" s="19"/>
      <c r="S25" s="19"/>
      <c r="T25" s="21"/>
      <c r="V25" s="23"/>
      <c r="AA25" s="24"/>
      <c r="AB25" s="23"/>
    </row>
    <row r="26" spans="1:29" ht="15.75" customHeight="1">
      <c r="H26" s="23"/>
      <c r="I26" s="23"/>
      <c r="P26" s="19"/>
      <c r="Q26" s="19"/>
      <c r="R26" s="19"/>
      <c r="S26" s="19"/>
      <c r="T26" s="19"/>
      <c r="V26" s="23"/>
      <c r="AA26" s="24"/>
      <c r="AB26" s="23"/>
    </row>
    <row r="27" spans="1:29" ht="15.75" customHeight="1">
      <c r="H27" s="23"/>
      <c r="I27" s="23"/>
      <c r="P27" s="19"/>
      <c r="Q27" s="19"/>
      <c r="R27" s="19"/>
      <c r="S27" s="19"/>
      <c r="T27" s="19"/>
      <c r="V27" s="23"/>
      <c r="AA27" s="24"/>
      <c r="AB27" s="23"/>
    </row>
    <row r="28" spans="1:29" ht="15.75" customHeight="1">
      <c r="H28" s="23"/>
      <c r="I28" s="23"/>
      <c r="V28" s="23"/>
      <c r="AA28" s="24"/>
      <c r="AB28" s="23"/>
    </row>
    <row r="29" spans="1:29" ht="15.75" customHeight="1">
      <c r="H29" s="23"/>
      <c r="I29" s="23"/>
      <c r="V29" s="23"/>
      <c r="AA29" s="24"/>
      <c r="AB29" s="23"/>
    </row>
    <row r="30" spans="1:29" ht="15.75" customHeight="1">
      <c r="H30" s="23"/>
      <c r="I30" s="23"/>
      <c r="V30" s="23"/>
      <c r="AA30" s="24"/>
      <c r="AB30" s="23"/>
    </row>
    <row r="31" spans="1:29" ht="15.75" customHeight="1">
      <c r="H31" s="23"/>
      <c r="I31" s="23"/>
      <c r="V31" s="23"/>
      <c r="AA31" s="24"/>
      <c r="AB31" s="23"/>
    </row>
    <row r="32" spans="1:29" ht="15.75" customHeight="1">
      <c r="H32" s="23"/>
      <c r="I32" s="23"/>
      <c r="V32" s="23"/>
      <c r="AA32" s="24"/>
      <c r="AB32" s="23"/>
    </row>
    <row r="33" spans="8:28" ht="15.75" customHeight="1">
      <c r="H33" s="23"/>
      <c r="I33" s="23"/>
      <c r="V33" s="23"/>
      <c r="AA33" s="24"/>
      <c r="AB33" s="23"/>
    </row>
    <row r="34" spans="8:28" ht="15.75" customHeight="1">
      <c r="H34" s="23"/>
      <c r="I34" s="23"/>
      <c r="V34" s="23"/>
      <c r="AA34" s="24"/>
      <c r="AB34" s="23"/>
    </row>
    <row r="35" spans="8:28" ht="15.75" customHeight="1">
      <c r="H35" s="23"/>
      <c r="I35" s="23"/>
      <c r="V35" s="23"/>
      <c r="AA35" s="24"/>
      <c r="AB35" s="23"/>
    </row>
    <row r="36" spans="8:28" ht="15.75" customHeight="1">
      <c r="H36" s="23"/>
      <c r="I36" s="23"/>
      <c r="V36" s="23"/>
      <c r="AA36" s="24"/>
      <c r="AB36" s="23"/>
    </row>
    <row r="37" spans="8:28" ht="15.75" customHeight="1">
      <c r="H37" s="23"/>
      <c r="I37" s="23"/>
      <c r="V37" s="23"/>
      <c r="AA37" s="24"/>
      <c r="AB37" s="23"/>
    </row>
    <row r="38" spans="8:28" ht="15.75" customHeight="1">
      <c r="H38" s="23"/>
      <c r="I38" s="23"/>
      <c r="V38" s="23"/>
      <c r="AA38" s="24"/>
      <c r="AB38" s="23"/>
    </row>
    <row r="39" spans="8:28" ht="15.75" customHeight="1">
      <c r="H39" s="23"/>
      <c r="I39" s="23"/>
      <c r="V39" s="23"/>
      <c r="AA39" s="24"/>
      <c r="AB39" s="23"/>
    </row>
    <row r="40" spans="8:28" ht="15.75" customHeight="1">
      <c r="H40" s="23"/>
      <c r="I40" s="23"/>
      <c r="V40" s="23"/>
      <c r="AA40" s="24"/>
      <c r="AB40" s="23"/>
    </row>
    <row r="41" spans="8:28" ht="15.75" customHeight="1">
      <c r="H41" s="23"/>
      <c r="I41" s="23"/>
      <c r="V41" s="23"/>
      <c r="AA41" s="24"/>
      <c r="AB41" s="23"/>
    </row>
    <row r="42" spans="8:28" ht="15.75" customHeight="1">
      <c r="H42" s="23"/>
      <c r="I42" s="23"/>
      <c r="V42" s="23"/>
      <c r="AA42" s="24"/>
      <c r="AB42" s="23"/>
    </row>
    <row r="43" spans="8:28" ht="15.75" customHeight="1">
      <c r="H43" s="23"/>
      <c r="I43" s="23"/>
      <c r="V43" s="23"/>
      <c r="AA43" s="24"/>
      <c r="AB43" s="23"/>
    </row>
    <row r="44" spans="8:28" ht="15.75" customHeight="1">
      <c r="H44" s="23"/>
      <c r="I44" s="23"/>
      <c r="V44" s="23"/>
      <c r="AA44" s="24"/>
      <c r="AB44" s="23"/>
    </row>
    <row r="45" spans="8:28" ht="15.75" customHeight="1">
      <c r="H45" s="23"/>
      <c r="I45" s="23"/>
      <c r="V45" s="23"/>
      <c r="AA45" s="24"/>
      <c r="AB45" s="23"/>
    </row>
    <row r="46" spans="8:28" ht="15.75" customHeight="1">
      <c r="H46" s="23"/>
      <c r="I46" s="23"/>
      <c r="V46" s="23"/>
      <c r="AA46" s="24"/>
      <c r="AB46" s="23"/>
    </row>
    <row r="47" spans="8:28" ht="15.75" customHeight="1">
      <c r="H47" s="23"/>
      <c r="I47" s="23"/>
      <c r="V47" s="23"/>
      <c r="AA47" s="24"/>
      <c r="AB47" s="23"/>
    </row>
    <row r="48" spans="8:28" ht="15.75" customHeight="1">
      <c r="H48" s="23"/>
      <c r="I48" s="23"/>
      <c r="V48" s="23"/>
      <c r="AA48" s="24"/>
      <c r="AB48" s="23"/>
    </row>
    <row r="49" spans="1:29" ht="15.75" customHeight="1">
      <c r="H49" s="23"/>
      <c r="I49" s="23"/>
      <c r="V49" s="23"/>
      <c r="AA49" s="24"/>
      <c r="AB49" s="23"/>
    </row>
    <row r="50" spans="1:29" ht="15.75" customHeight="1">
      <c r="H50" s="23"/>
      <c r="I50" s="23"/>
      <c r="V50" s="23"/>
      <c r="AA50" s="24"/>
      <c r="AB50" s="23"/>
    </row>
    <row r="51" spans="1:29" ht="15.75" customHeight="1">
      <c r="H51" s="23"/>
      <c r="I51" s="23"/>
      <c r="V51" s="23"/>
      <c r="AA51" s="24"/>
      <c r="AB51" s="23"/>
    </row>
    <row r="52" spans="1:29" ht="15.75" customHeight="1">
      <c r="H52" s="23"/>
      <c r="I52" s="23"/>
      <c r="V52" s="23"/>
      <c r="AA52" s="24"/>
      <c r="AB52" s="23"/>
    </row>
    <row r="53" spans="1:29" ht="15.75" customHeight="1">
      <c r="H53" s="23"/>
      <c r="I53" s="23"/>
      <c r="V53" s="23"/>
      <c r="AA53" s="24"/>
      <c r="AB53" s="23"/>
    </row>
    <row r="54" spans="1:29" ht="15.75" customHeight="1">
      <c r="A54" s="25"/>
      <c r="B54" s="25"/>
      <c r="C54" s="25"/>
      <c r="D54" s="25"/>
      <c r="E54" s="25"/>
      <c r="F54" s="25"/>
      <c r="G54" s="25"/>
      <c r="H54" s="25"/>
      <c r="I54" s="25"/>
      <c r="J54" s="25"/>
      <c r="K54" s="25"/>
      <c r="L54" s="25"/>
      <c r="M54" s="17"/>
      <c r="N54" s="25"/>
      <c r="O54" s="15"/>
      <c r="P54" s="25"/>
      <c r="Q54" s="14"/>
      <c r="R54" s="4"/>
      <c r="S54" s="14"/>
      <c r="T54" s="14"/>
      <c r="U54" s="25"/>
      <c r="V54" s="25"/>
      <c r="W54" s="25"/>
      <c r="X54" s="25"/>
      <c r="Y54" s="25"/>
      <c r="Z54" s="25"/>
      <c r="AA54" s="18"/>
      <c r="AB54" s="25"/>
      <c r="AC54" s="1"/>
    </row>
    <row r="55" spans="1:29" ht="15.75" customHeight="1">
      <c r="A55" s="25"/>
      <c r="B55" s="25"/>
      <c r="C55" s="25"/>
      <c r="D55" s="25"/>
      <c r="E55" s="25"/>
      <c r="F55" s="25"/>
      <c r="G55" s="25"/>
      <c r="H55" s="25"/>
      <c r="I55" s="25"/>
      <c r="J55" s="25"/>
      <c r="K55" s="25"/>
      <c r="L55" s="25"/>
      <c r="M55" s="17"/>
      <c r="N55" s="25"/>
      <c r="O55" s="15"/>
      <c r="P55" s="25"/>
      <c r="Q55" s="14"/>
      <c r="R55" s="4"/>
      <c r="S55" s="14"/>
      <c r="T55" s="14"/>
      <c r="U55" s="25"/>
      <c r="V55" s="25"/>
      <c r="W55" s="25"/>
      <c r="X55" s="25"/>
      <c r="Y55" s="25"/>
      <c r="Z55" s="25"/>
      <c r="AA55" s="18"/>
      <c r="AB55" s="25"/>
      <c r="AC55" s="1"/>
    </row>
    <row r="56" spans="1:29" ht="15.75" customHeight="1">
      <c r="A56" s="25"/>
      <c r="B56" s="25"/>
      <c r="C56" s="25"/>
      <c r="D56" s="25"/>
      <c r="E56" s="25"/>
      <c r="F56" s="25"/>
      <c r="G56" s="25"/>
      <c r="H56" s="25"/>
      <c r="I56" s="25"/>
      <c r="J56" s="25"/>
      <c r="K56" s="25"/>
      <c r="L56" s="25"/>
      <c r="M56" s="17"/>
      <c r="N56" s="25"/>
      <c r="O56" s="15"/>
      <c r="P56" s="25"/>
      <c r="Q56" s="14"/>
      <c r="R56" s="4"/>
      <c r="S56" s="14"/>
      <c r="T56" s="14"/>
      <c r="U56" s="25"/>
      <c r="V56" s="25"/>
      <c r="W56" s="25"/>
      <c r="X56" s="25"/>
      <c r="Y56" s="25"/>
      <c r="Z56" s="25"/>
      <c r="AA56" s="18"/>
      <c r="AB56" s="25"/>
      <c r="AC56" s="1"/>
    </row>
    <row r="57" spans="1:29" ht="15.75" customHeight="1">
      <c r="H57" s="23"/>
      <c r="I57" s="23"/>
      <c r="V57" s="23"/>
      <c r="AA57" s="24"/>
      <c r="AB57" s="23"/>
    </row>
    <row r="58" spans="1:29" ht="15.75" customHeight="1">
      <c r="H58" s="23"/>
      <c r="I58" s="23"/>
      <c r="V58" s="23"/>
      <c r="AA58" s="24"/>
      <c r="AB58" s="23"/>
    </row>
    <row r="59" spans="1:29" ht="15.75" customHeight="1">
      <c r="H59" s="23"/>
      <c r="I59" s="23"/>
      <c r="V59" s="23"/>
      <c r="AA59" s="24"/>
      <c r="AB59" s="23"/>
    </row>
    <row r="60" spans="1:29" ht="15.75" customHeight="1">
      <c r="H60" s="23"/>
      <c r="I60" s="23"/>
      <c r="V60" s="23"/>
      <c r="AA60" s="24"/>
      <c r="AB60" s="23"/>
    </row>
    <row r="61" spans="1:29" ht="15.75" customHeight="1">
      <c r="H61" s="23"/>
      <c r="I61" s="23"/>
      <c r="V61" s="23"/>
      <c r="AA61" s="24"/>
      <c r="AB61" s="23"/>
    </row>
    <row r="62" spans="1:29" ht="15.75" customHeight="1">
      <c r="H62" s="23"/>
      <c r="I62" s="23"/>
      <c r="V62" s="23"/>
      <c r="AA62" s="24"/>
      <c r="AB62" s="23"/>
    </row>
    <row r="63" spans="1:29" ht="15.75" customHeight="1">
      <c r="H63" s="23"/>
      <c r="I63" s="23"/>
      <c r="V63" s="23"/>
      <c r="AA63" s="24"/>
      <c r="AB63" s="23"/>
    </row>
    <row r="64" spans="1:29" ht="15.75" customHeight="1">
      <c r="H64" s="23"/>
      <c r="I64" s="23"/>
      <c r="V64" s="23"/>
      <c r="AA64" s="24"/>
      <c r="AB64" s="23"/>
    </row>
    <row r="65" spans="8:28" ht="15.75" customHeight="1">
      <c r="H65" s="23"/>
      <c r="I65" s="23"/>
      <c r="V65" s="23"/>
      <c r="AA65" s="24"/>
      <c r="AB65" s="23"/>
    </row>
    <row r="66" spans="8:28" ht="15.75" customHeight="1">
      <c r="H66" s="23"/>
      <c r="I66" s="23"/>
      <c r="V66" s="23"/>
      <c r="AA66" s="24"/>
      <c r="AB66" s="23"/>
    </row>
    <row r="67" spans="8:28" ht="15.75" customHeight="1">
      <c r="H67" s="23"/>
      <c r="I67" s="23"/>
      <c r="V67" s="23"/>
      <c r="AA67" s="24"/>
      <c r="AB67" s="23"/>
    </row>
    <row r="68" spans="8:28" ht="15.75" customHeight="1">
      <c r="H68" s="23"/>
      <c r="I68" s="23"/>
      <c r="V68" s="23"/>
      <c r="AA68" s="24"/>
      <c r="AB68" s="23"/>
    </row>
    <row r="69" spans="8:28" ht="15.75" customHeight="1">
      <c r="H69" s="23"/>
      <c r="I69" s="23"/>
      <c r="V69" s="23"/>
      <c r="AA69" s="24"/>
      <c r="AB69" s="23"/>
    </row>
    <row r="70" spans="8:28" ht="15.75" customHeight="1">
      <c r="H70" s="23"/>
      <c r="I70" s="23"/>
      <c r="V70" s="23"/>
      <c r="AA70" s="24"/>
      <c r="AB70" s="23"/>
    </row>
    <row r="71" spans="8:28" ht="15.75" customHeight="1">
      <c r="H71" s="23"/>
      <c r="I71" s="23"/>
      <c r="V71" s="23"/>
      <c r="AA71" s="24"/>
      <c r="AB71" s="23"/>
    </row>
    <row r="72" spans="8:28" ht="15.75" customHeight="1">
      <c r="H72" s="23"/>
      <c r="I72" s="23"/>
      <c r="V72" s="23"/>
      <c r="AA72" s="24"/>
      <c r="AB72" s="23"/>
    </row>
    <row r="73" spans="8:28" ht="15.75" customHeight="1">
      <c r="H73" s="23"/>
      <c r="I73" s="23"/>
      <c r="V73" s="23"/>
      <c r="AA73" s="24"/>
      <c r="AB73" s="23"/>
    </row>
    <row r="74" spans="8:28" ht="15.75" customHeight="1">
      <c r="H74" s="23"/>
      <c r="I74" s="23"/>
      <c r="V74" s="23"/>
      <c r="AA74" s="24"/>
      <c r="AB74" s="23"/>
    </row>
    <row r="75" spans="8:28" ht="15.75" customHeight="1">
      <c r="H75" s="23"/>
      <c r="I75" s="23"/>
      <c r="V75" s="23"/>
      <c r="AA75" s="24"/>
      <c r="AB75" s="23"/>
    </row>
    <row r="76" spans="8:28" ht="15.75" customHeight="1">
      <c r="H76" s="23"/>
      <c r="I76" s="23"/>
      <c r="V76" s="23"/>
      <c r="AA76" s="24"/>
      <c r="AB76" s="23"/>
    </row>
    <row r="77" spans="8:28" ht="15.75" customHeight="1">
      <c r="H77" s="23"/>
      <c r="I77" s="23"/>
      <c r="V77" s="23"/>
      <c r="AA77" s="24"/>
      <c r="AB77" s="23"/>
    </row>
    <row r="78" spans="8:28" ht="15.75" customHeight="1">
      <c r="H78" s="23"/>
      <c r="I78" s="23"/>
      <c r="V78" s="23"/>
      <c r="AA78" s="24"/>
      <c r="AB78" s="23"/>
    </row>
    <row r="79" spans="8:28" ht="15.75" customHeight="1">
      <c r="H79" s="23"/>
      <c r="I79" s="23"/>
      <c r="V79" s="23"/>
      <c r="AA79" s="24"/>
      <c r="AB79" s="23"/>
    </row>
    <row r="80" spans="8:28" ht="15.75" customHeight="1">
      <c r="H80" s="23"/>
      <c r="I80" s="23"/>
      <c r="V80" s="23"/>
      <c r="AA80" s="24"/>
      <c r="AB80" s="23"/>
    </row>
    <row r="81" spans="8:28" ht="15.75" customHeight="1">
      <c r="H81" s="23"/>
      <c r="I81" s="23"/>
      <c r="V81" s="23"/>
      <c r="AA81" s="24"/>
      <c r="AB81" s="23"/>
    </row>
    <row r="82" spans="8:28" ht="15.75" customHeight="1">
      <c r="H82" s="23"/>
      <c r="I82" s="23"/>
      <c r="V82" s="23"/>
      <c r="AA82" s="24"/>
      <c r="AB82" s="23"/>
    </row>
    <row r="83" spans="8:28" ht="15.75" customHeight="1">
      <c r="H83" s="23"/>
      <c r="I83" s="23"/>
      <c r="V83" s="23"/>
      <c r="AA83" s="24"/>
      <c r="AB83" s="23"/>
    </row>
    <row r="84" spans="8:28" ht="15.75" customHeight="1">
      <c r="H84" s="23"/>
      <c r="I84" s="23"/>
      <c r="V84" s="23"/>
      <c r="AA84" s="24"/>
      <c r="AB84" s="23"/>
    </row>
    <row r="85" spans="8:28" ht="15.75" customHeight="1">
      <c r="H85" s="23"/>
      <c r="I85" s="23"/>
      <c r="V85" s="23"/>
      <c r="AA85" s="24"/>
      <c r="AB85" s="23"/>
    </row>
    <row r="86" spans="8:28" ht="15.75" customHeight="1">
      <c r="H86" s="23"/>
      <c r="I86" s="23"/>
      <c r="V86" s="23"/>
      <c r="AA86" s="24"/>
      <c r="AB86" s="23"/>
    </row>
    <row r="87" spans="8:28" ht="15.75" customHeight="1">
      <c r="H87" s="23"/>
      <c r="I87" s="23"/>
      <c r="V87" s="23"/>
      <c r="AA87" s="24"/>
      <c r="AB87" s="23"/>
    </row>
    <row r="88" spans="8:28" ht="15.75" customHeight="1">
      <c r="H88" s="23"/>
      <c r="I88" s="23"/>
      <c r="V88" s="23"/>
      <c r="AA88" s="24"/>
      <c r="AB88" s="23"/>
    </row>
    <row r="89" spans="8:28" ht="15.75" customHeight="1">
      <c r="H89" s="23"/>
      <c r="I89" s="23"/>
      <c r="V89" s="23"/>
      <c r="AA89" s="24"/>
      <c r="AB89" s="23"/>
    </row>
    <row r="90" spans="8:28" ht="15.75" customHeight="1">
      <c r="H90" s="23"/>
      <c r="I90" s="23"/>
      <c r="V90" s="23"/>
      <c r="AA90" s="24"/>
      <c r="AB90" s="23"/>
    </row>
    <row r="91" spans="8:28" ht="15.75" customHeight="1">
      <c r="H91" s="23"/>
      <c r="I91" s="23"/>
      <c r="V91" s="23"/>
      <c r="AA91" s="24"/>
      <c r="AB91" s="23"/>
    </row>
    <row r="92" spans="8:28" ht="15.75" customHeight="1">
      <c r="H92" s="23"/>
      <c r="I92" s="23"/>
      <c r="V92" s="23"/>
      <c r="AA92" s="24"/>
      <c r="AB92" s="23"/>
    </row>
    <row r="93" spans="8:28" ht="15.75" customHeight="1">
      <c r="H93" s="23"/>
      <c r="I93" s="23"/>
      <c r="V93" s="23"/>
      <c r="AA93" s="24"/>
      <c r="AB93" s="23"/>
    </row>
    <row r="94" spans="8:28" ht="15.75" customHeight="1">
      <c r="H94" s="23"/>
      <c r="I94" s="23"/>
      <c r="V94" s="23"/>
      <c r="AA94" s="24"/>
      <c r="AB94" s="23"/>
    </row>
    <row r="95" spans="8:28" ht="15.75" customHeight="1">
      <c r="H95" s="23"/>
      <c r="I95" s="23"/>
      <c r="V95" s="23"/>
      <c r="AA95" s="24"/>
      <c r="AB95" s="23"/>
    </row>
    <row r="96" spans="8:28" ht="15.75" customHeight="1">
      <c r="H96" s="23"/>
      <c r="I96" s="23"/>
      <c r="V96" s="23"/>
      <c r="AA96" s="24"/>
      <c r="AB96" s="23"/>
    </row>
    <row r="97" spans="8:28" ht="15.75" customHeight="1">
      <c r="H97" s="23"/>
      <c r="I97" s="23"/>
      <c r="V97" s="23"/>
      <c r="AA97" s="24"/>
      <c r="AB97" s="23"/>
    </row>
    <row r="98" spans="8:28" ht="15.75" customHeight="1">
      <c r="H98" s="23"/>
      <c r="I98" s="23"/>
      <c r="V98" s="23"/>
      <c r="AA98" s="24"/>
      <c r="AB98" s="23"/>
    </row>
    <row r="99" spans="8:28" ht="15.75" customHeight="1">
      <c r="H99" s="23"/>
      <c r="I99" s="23"/>
      <c r="V99" s="23"/>
      <c r="AA99" s="24"/>
      <c r="AB99" s="23"/>
    </row>
    <row r="100" spans="8:28" ht="15.75" customHeight="1">
      <c r="H100" s="23"/>
      <c r="I100" s="23"/>
      <c r="V100" s="23"/>
      <c r="AA100" s="24"/>
      <c r="AB100" s="23"/>
    </row>
    <row r="101" spans="8:28" ht="15.75" customHeight="1">
      <c r="H101" s="23"/>
      <c r="I101" s="23"/>
      <c r="V101" s="23"/>
      <c r="AA101" s="24"/>
      <c r="AB101" s="23"/>
    </row>
    <row r="102" spans="8:28" ht="15.75" customHeight="1">
      <c r="H102" s="23"/>
      <c r="I102" s="23"/>
      <c r="V102" s="23"/>
      <c r="AA102" s="24"/>
      <c r="AB102" s="23"/>
    </row>
    <row r="103" spans="8:28" ht="15.75" customHeight="1">
      <c r="H103" s="23"/>
      <c r="I103" s="23"/>
      <c r="V103" s="23"/>
      <c r="AA103" s="24"/>
      <c r="AB103" s="23"/>
    </row>
    <row r="104" spans="8:28" ht="15.75" customHeight="1">
      <c r="H104" s="23"/>
      <c r="I104" s="23"/>
      <c r="V104" s="23"/>
      <c r="AA104" s="24"/>
      <c r="AB104" s="23"/>
    </row>
    <row r="105" spans="8:28" ht="15.75" customHeight="1">
      <c r="H105" s="23"/>
      <c r="I105" s="23"/>
      <c r="V105" s="23"/>
      <c r="AA105" s="24"/>
      <c r="AB105" s="23"/>
    </row>
    <row r="106" spans="8:28" ht="15.75" customHeight="1">
      <c r="H106" s="23"/>
      <c r="I106" s="23"/>
      <c r="V106" s="23"/>
      <c r="AA106" s="24"/>
      <c r="AB106" s="23"/>
    </row>
    <row r="107" spans="8:28" ht="15.75" customHeight="1">
      <c r="H107" s="23"/>
      <c r="I107" s="23"/>
      <c r="V107" s="23"/>
      <c r="AA107" s="24"/>
      <c r="AB107" s="23"/>
    </row>
    <row r="108" spans="8:28" ht="15.75" customHeight="1">
      <c r="H108" s="23"/>
      <c r="I108" s="23"/>
      <c r="V108" s="23"/>
      <c r="AA108" s="24"/>
      <c r="AB108" s="23"/>
    </row>
    <row r="109" spans="8:28" ht="15.75" customHeight="1">
      <c r="H109" s="23"/>
      <c r="I109" s="23"/>
      <c r="V109" s="23"/>
      <c r="AA109" s="24"/>
      <c r="AB109" s="23"/>
    </row>
    <row r="110" spans="8:28" ht="15.75" customHeight="1">
      <c r="H110" s="23"/>
      <c r="I110" s="23"/>
      <c r="V110" s="23"/>
      <c r="AA110" s="24"/>
      <c r="AB110" s="23"/>
    </row>
    <row r="111" spans="8:28" ht="15.75" customHeight="1">
      <c r="H111" s="23"/>
      <c r="I111" s="23"/>
      <c r="V111" s="23"/>
      <c r="AA111" s="24"/>
      <c r="AB111" s="23"/>
    </row>
    <row r="112" spans="8:28" ht="15.75" customHeight="1">
      <c r="H112" s="23"/>
      <c r="I112" s="23"/>
      <c r="V112" s="23"/>
      <c r="AA112" s="24"/>
      <c r="AB112" s="23"/>
    </row>
    <row r="113" spans="8:28" ht="15.75" customHeight="1">
      <c r="H113" s="23"/>
      <c r="I113" s="23"/>
      <c r="V113" s="23"/>
      <c r="AA113" s="24"/>
      <c r="AB113" s="23"/>
    </row>
    <row r="114" spans="8:28" ht="15.75" customHeight="1">
      <c r="H114" s="23"/>
      <c r="I114" s="23"/>
      <c r="V114" s="23"/>
      <c r="AA114" s="24"/>
      <c r="AB114" s="23"/>
    </row>
    <row r="115" spans="8:28" ht="15.75" customHeight="1">
      <c r="H115" s="23"/>
      <c r="I115" s="23"/>
      <c r="V115" s="23"/>
      <c r="AA115" s="24"/>
      <c r="AB115" s="23"/>
    </row>
    <row r="116" spans="8:28" ht="15.75" customHeight="1">
      <c r="H116" s="23"/>
      <c r="I116" s="23"/>
      <c r="V116" s="23"/>
      <c r="AA116" s="24"/>
      <c r="AB116" s="23"/>
    </row>
    <row r="117" spans="8:28" ht="15.75" customHeight="1">
      <c r="H117" s="23"/>
      <c r="I117" s="23"/>
      <c r="V117" s="23"/>
      <c r="AA117" s="24"/>
      <c r="AB117" s="23"/>
    </row>
    <row r="118" spans="8:28" ht="15.75" customHeight="1">
      <c r="H118" s="23"/>
      <c r="I118" s="23"/>
      <c r="V118" s="23"/>
      <c r="AA118" s="24"/>
      <c r="AB118" s="23"/>
    </row>
    <row r="119" spans="8:28" ht="15.75" customHeight="1">
      <c r="H119" s="23"/>
      <c r="I119" s="23"/>
      <c r="V119" s="23"/>
      <c r="AA119" s="24"/>
      <c r="AB119" s="23"/>
    </row>
    <row r="120" spans="8:28" ht="15.75" customHeight="1">
      <c r="H120" s="23"/>
      <c r="I120" s="23"/>
      <c r="V120" s="23"/>
      <c r="AA120" s="24"/>
      <c r="AB120" s="23"/>
    </row>
    <row r="121" spans="8:28" ht="15.75" customHeight="1">
      <c r="H121" s="23"/>
      <c r="I121" s="23"/>
      <c r="V121" s="23"/>
      <c r="AA121" s="24"/>
      <c r="AB121" s="23"/>
    </row>
    <row r="122" spans="8:28" ht="15.75" customHeight="1">
      <c r="H122" s="23"/>
      <c r="I122" s="23"/>
      <c r="V122" s="23"/>
      <c r="AA122" s="24"/>
      <c r="AB122" s="23"/>
    </row>
    <row r="123" spans="8:28" ht="15.75" customHeight="1">
      <c r="H123" s="23"/>
      <c r="I123" s="23"/>
      <c r="V123" s="23"/>
      <c r="AA123" s="24"/>
      <c r="AB123" s="23"/>
    </row>
    <row r="124" spans="8:28" ht="15.75" customHeight="1">
      <c r="H124" s="23"/>
      <c r="I124" s="23"/>
      <c r="V124" s="23"/>
      <c r="AA124" s="24"/>
      <c r="AB124" s="23"/>
    </row>
    <row r="125" spans="8:28" ht="15.75" customHeight="1">
      <c r="H125" s="23"/>
      <c r="I125" s="23"/>
      <c r="V125" s="23"/>
      <c r="AA125" s="24"/>
      <c r="AB125" s="23"/>
    </row>
    <row r="126" spans="8:28" ht="15.75" customHeight="1">
      <c r="H126" s="23"/>
      <c r="I126" s="23"/>
      <c r="V126" s="23"/>
      <c r="AA126" s="24"/>
      <c r="AB126" s="23"/>
    </row>
    <row r="127" spans="8:28" ht="15.75" customHeight="1">
      <c r="H127" s="23"/>
      <c r="I127" s="23"/>
      <c r="V127" s="23"/>
      <c r="AA127" s="24"/>
      <c r="AB127" s="23"/>
    </row>
    <row r="128" spans="8:28" ht="15.75" customHeight="1">
      <c r="H128" s="23"/>
      <c r="I128" s="23"/>
      <c r="V128" s="23"/>
      <c r="AA128" s="24"/>
      <c r="AB128" s="23"/>
    </row>
    <row r="129" spans="8:28" ht="15.75" customHeight="1">
      <c r="H129" s="23"/>
      <c r="I129" s="23"/>
      <c r="V129" s="23"/>
      <c r="AA129" s="24"/>
      <c r="AB129" s="23"/>
    </row>
    <row r="130" spans="8:28" ht="15.75" customHeight="1">
      <c r="H130" s="23"/>
      <c r="I130" s="23"/>
      <c r="V130" s="23"/>
      <c r="AA130" s="24"/>
      <c r="AB130" s="23"/>
    </row>
    <row r="131" spans="8:28" ht="15.75" customHeight="1">
      <c r="H131" s="23"/>
      <c r="I131" s="23"/>
      <c r="V131" s="23"/>
      <c r="AA131" s="24"/>
      <c r="AB131" s="23"/>
    </row>
    <row r="132" spans="8:28" ht="15.75" customHeight="1">
      <c r="H132" s="23"/>
      <c r="I132" s="23"/>
      <c r="V132" s="23"/>
      <c r="AA132" s="24"/>
      <c r="AB132" s="23"/>
    </row>
    <row r="133" spans="8:28" ht="15.75" customHeight="1">
      <c r="H133" s="23"/>
      <c r="I133" s="23"/>
      <c r="V133" s="23"/>
      <c r="AA133" s="24"/>
      <c r="AB133" s="23"/>
    </row>
    <row r="134" spans="8:28" ht="15.75" customHeight="1">
      <c r="H134" s="23"/>
      <c r="I134" s="23"/>
      <c r="V134" s="23"/>
      <c r="AA134" s="24"/>
      <c r="AB134" s="23"/>
    </row>
    <row r="135" spans="8:28" ht="15.75" customHeight="1">
      <c r="H135" s="23"/>
      <c r="I135" s="23"/>
      <c r="V135" s="23"/>
      <c r="AA135" s="24"/>
      <c r="AB135" s="23"/>
    </row>
    <row r="136" spans="8:28" ht="15.75" customHeight="1">
      <c r="H136" s="23"/>
      <c r="I136" s="23"/>
      <c r="V136" s="23"/>
      <c r="AA136" s="24"/>
      <c r="AB136" s="23"/>
    </row>
    <row r="137" spans="8:28" ht="15.75" customHeight="1">
      <c r="H137" s="23"/>
      <c r="I137" s="23"/>
      <c r="V137" s="23"/>
      <c r="AA137" s="24"/>
      <c r="AB137" s="23"/>
    </row>
    <row r="138" spans="8:28" ht="15.75" customHeight="1">
      <c r="H138" s="23"/>
      <c r="I138" s="23"/>
      <c r="V138" s="23"/>
      <c r="AA138" s="24"/>
      <c r="AB138" s="23"/>
    </row>
    <row r="139" spans="8:28" ht="15.75" customHeight="1">
      <c r="H139" s="23"/>
      <c r="I139" s="23"/>
      <c r="V139" s="23"/>
      <c r="AA139" s="24"/>
      <c r="AB139" s="23"/>
    </row>
    <row r="140" spans="8:28" ht="15.75" customHeight="1">
      <c r="H140" s="23"/>
      <c r="I140" s="23"/>
      <c r="V140" s="23"/>
      <c r="AA140" s="24"/>
      <c r="AB140" s="23"/>
    </row>
    <row r="141" spans="8:28" ht="15.75" customHeight="1">
      <c r="H141" s="23"/>
      <c r="I141" s="23"/>
      <c r="V141" s="23"/>
      <c r="AA141" s="24"/>
      <c r="AB141" s="23"/>
    </row>
    <row r="142" spans="8:28" ht="15.75" customHeight="1">
      <c r="H142" s="23"/>
      <c r="I142" s="23"/>
      <c r="V142" s="23"/>
      <c r="AA142" s="24"/>
      <c r="AB142" s="23"/>
    </row>
    <row r="143" spans="8:28" ht="15.75" customHeight="1">
      <c r="H143" s="23"/>
      <c r="I143" s="23"/>
      <c r="V143" s="23"/>
      <c r="AA143" s="24"/>
      <c r="AB143" s="23"/>
    </row>
    <row r="144" spans="8:28" ht="15.75" customHeight="1">
      <c r="H144" s="23"/>
      <c r="I144" s="23"/>
      <c r="V144" s="23"/>
      <c r="AA144" s="24"/>
      <c r="AB144" s="23"/>
    </row>
    <row r="145" spans="8:28" ht="15.75" customHeight="1">
      <c r="H145" s="23"/>
      <c r="I145" s="23"/>
      <c r="V145" s="23"/>
      <c r="AA145" s="24"/>
      <c r="AB145" s="23"/>
    </row>
    <row r="146" spans="8:28" ht="15.75" customHeight="1">
      <c r="H146" s="23"/>
      <c r="I146" s="23"/>
      <c r="V146" s="23"/>
      <c r="AA146" s="24"/>
      <c r="AB146" s="23"/>
    </row>
    <row r="147" spans="8:28" ht="15.75" customHeight="1">
      <c r="H147" s="23"/>
      <c r="I147" s="23"/>
      <c r="V147" s="23"/>
      <c r="AA147" s="24"/>
      <c r="AB147" s="23"/>
    </row>
    <row r="148" spans="8:28" ht="15.75" customHeight="1">
      <c r="H148" s="23"/>
      <c r="I148" s="23"/>
      <c r="V148" s="23"/>
      <c r="AA148" s="24"/>
      <c r="AB148" s="23"/>
    </row>
    <row r="149" spans="8:28" ht="15.75" customHeight="1">
      <c r="H149" s="23"/>
      <c r="I149" s="23"/>
      <c r="V149" s="23"/>
      <c r="AA149" s="24"/>
      <c r="AB149" s="23"/>
    </row>
    <row r="150" spans="8:28" ht="15.75" customHeight="1">
      <c r="H150" s="23"/>
      <c r="I150" s="23"/>
      <c r="V150" s="23"/>
      <c r="AA150" s="24"/>
      <c r="AB150" s="23"/>
    </row>
    <row r="151" spans="8:28" ht="15.75" customHeight="1">
      <c r="H151" s="23"/>
      <c r="I151" s="23"/>
      <c r="V151" s="23"/>
      <c r="AA151" s="24"/>
      <c r="AB151" s="23"/>
    </row>
    <row r="152" spans="8:28" ht="15.75" customHeight="1">
      <c r="H152" s="23"/>
      <c r="I152" s="23"/>
      <c r="V152" s="23"/>
      <c r="AA152" s="24"/>
      <c r="AB152" s="23"/>
    </row>
    <row r="153" spans="8:28" ht="15.75" customHeight="1">
      <c r="H153" s="23"/>
      <c r="I153" s="23"/>
      <c r="V153" s="23"/>
      <c r="AA153" s="24"/>
      <c r="AB153" s="23"/>
    </row>
    <row r="154" spans="8:28" ht="15.75" customHeight="1">
      <c r="H154" s="23"/>
      <c r="I154" s="23"/>
      <c r="V154" s="23"/>
      <c r="AA154" s="24"/>
      <c r="AB154" s="23"/>
    </row>
    <row r="155" spans="8:28" ht="15.75" customHeight="1">
      <c r="H155" s="23"/>
      <c r="I155" s="23"/>
      <c r="V155" s="23"/>
      <c r="AA155" s="24"/>
      <c r="AB155" s="23"/>
    </row>
    <row r="156" spans="8:28" ht="15.75" customHeight="1">
      <c r="H156" s="23"/>
      <c r="I156" s="23"/>
      <c r="V156" s="23"/>
      <c r="AA156" s="24"/>
      <c r="AB156" s="23"/>
    </row>
    <row r="157" spans="8:28" ht="15.75" customHeight="1">
      <c r="H157" s="23"/>
      <c r="I157" s="23"/>
      <c r="V157" s="23"/>
      <c r="AA157" s="24"/>
      <c r="AB157" s="23"/>
    </row>
    <row r="158" spans="8:28" ht="15.75" customHeight="1">
      <c r="H158" s="23"/>
      <c r="I158" s="23"/>
      <c r="V158" s="23"/>
      <c r="AA158" s="24"/>
      <c r="AB158" s="23"/>
    </row>
    <row r="159" spans="8:28" ht="15.75" customHeight="1">
      <c r="H159" s="23"/>
      <c r="I159" s="23"/>
      <c r="V159" s="23"/>
      <c r="AA159" s="24"/>
      <c r="AB159" s="23"/>
    </row>
    <row r="160" spans="8:28" ht="15.75" customHeight="1">
      <c r="H160" s="23"/>
      <c r="I160" s="23"/>
      <c r="V160" s="23"/>
      <c r="AA160" s="24"/>
      <c r="AB160" s="23"/>
    </row>
    <row r="161" spans="8:28" ht="15.75" customHeight="1">
      <c r="H161" s="23"/>
      <c r="I161" s="23"/>
      <c r="V161" s="23"/>
      <c r="AA161" s="24"/>
      <c r="AB161" s="23"/>
    </row>
    <row r="162" spans="8:28" ht="15.75" customHeight="1">
      <c r="H162" s="23"/>
      <c r="I162" s="23"/>
      <c r="V162" s="23"/>
      <c r="AA162" s="24"/>
      <c r="AB162" s="23"/>
    </row>
    <row r="163" spans="8:28" ht="15.75" customHeight="1">
      <c r="H163" s="23"/>
      <c r="I163" s="23"/>
      <c r="V163" s="23"/>
      <c r="AA163" s="24"/>
      <c r="AB163" s="23"/>
    </row>
    <row r="164" spans="8:28" ht="15.75" customHeight="1">
      <c r="H164" s="23"/>
      <c r="I164" s="23"/>
      <c r="V164" s="23"/>
      <c r="AA164" s="24"/>
      <c r="AB164" s="23"/>
    </row>
    <row r="165" spans="8:28" ht="15.75" customHeight="1">
      <c r="H165" s="23"/>
      <c r="I165" s="23"/>
      <c r="V165" s="23"/>
      <c r="AA165" s="24"/>
      <c r="AB165" s="23"/>
    </row>
    <row r="166" spans="8:28" ht="15.75" customHeight="1">
      <c r="H166" s="23"/>
      <c r="I166" s="23"/>
      <c r="V166" s="23"/>
      <c r="AA166" s="24"/>
      <c r="AB166" s="23"/>
    </row>
    <row r="167" spans="8:28" ht="15.75" customHeight="1">
      <c r="H167" s="23"/>
      <c r="I167" s="23"/>
      <c r="V167" s="23"/>
      <c r="AA167" s="24"/>
      <c r="AB167" s="23"/>
    </row>
    <row r="168" spans="8:28" ht="15.75" customHeight="1">
      <c r="H168" s="23"/>
      <c r="I168" s="23"/>
      <c r="V168" s="23"/>
      <c r="AA168" s="24"/>
      <c r="AB168" s="23"/>
    </row>
    <row r="169" spans="8:28" ht="15.75" customHeight="1">
      <c r="H169" s="23"/>
      <c r="I169" s="23"/>
      <c r="V169" s="23"/>
      <c r="AA169" s="24"/>
      <c r="AB169" s="23"/>
    </row>
    <row r="170" spans="8:28" ht="15.75" customHeight="1">
      <c r="H170" s="23"/>
      <c r="I170" s="23"/>
      <c r="V170" s="23"/>
      <c r="AA170" s="24"/>
      <c r="AB170" s="23"/>
    </row>
    <row r="171" spans="8:28" ht="15.75" customHeight="1">
      <c r="H171" s="23"/>
      <c r="I171" s="23"/>
      <c r="V171" s="23"/>
      <c r="AA171" s="24"/>
      <c r="AB171" s="23"/>
    </row>
    <row r="172" spans="8:28" ht="15.75" customHeight="1">
      <c r="H172" s="23"/>
      <c r="I172" s="23"/>
      <c r="V172" s="23"/>
      <c r="AA172" s="24"/>
      <c r="AB172" s="23"/>
    </row>
    <row r="173" spans="8:28" ht="15.75" customHeight="1">
      <c r="H173" s="23"/>
      <c r="I173" s="23"/>
      <c r="V173" s="23"/>
      <c r="AA173" s="24"/>
      <c r="AB173" s="23"/>
    </row>
    <row r="174" spans="8:28" ht="15.75" customHeight="1">
      <c r="H174" s="23"/>
      <c r="I174" s="23"/>
      <c r="V174" s="23"/>
      <c r="AA174" s="24"/>
      <c r="AB174" s="23"/>
    </row>
    <row r="175" spans="8:28" ht="15.75" customHeight="1">
      <c r="H175" s="23"/>
      <c r="I175" s="23"/>
      <c r="V175" s="23"/>
      <c r="AA175" s="24"/>
      <c r="AB175" s="23"/>
    </row>
    <row r="176" spans="8:28" ht="15.75" customHeight="1">
      <c r="H176" s="23"/>
      <c r="I176" s="23"/>
      <c r="V176" s="23"/>
      <c r="AA176" s="24"/>
      <c r="AB176" s="23"/>
    </row>
    <row r="177" spans="8:28" ht="15.75" customHeight="1">
      <c r="H177" s="23"/>
      <c r="I177" s="23"/>
      <c r="V177" s="23"/>
      <c r="AA177" s="24"/>
      <c r="AB177" s="23"/>
    </row>
    <row r="178" spans="8:28" ht="15.75" customHeight="1">
      <c r="H178" s="23"/>
      <c r="I178" s="23"/>
      <c r="V178" s="23"/>
      <c r="AA178" s="24"/>
      <c r="AB178" s="23"/>
    </row>
    <row r="179" spans="8:28" ht="15.75" customHeight="1">
      <c r="H179" s="23"/>
      <c r="I179" s="23"/>
      <c r="V179" s="23"/>
      <c r="AA179" s="24"/>
      <c r="AB179" s="23"/>
    </row>
    <row r="180" spans="8:28" ht="15.75" customHeight="1">
      <c r="H180" s="23"/>
      <c r="I180" s="23"/>
      <c r="V180" s="23"/>
      <c r="AA180" s="24"/>
      <c r="AB180" s="23"/>
    </row>
    <row r="181" spans="8:28" ht="15.75" customHeight="1">
      <c r="H181" s="23"/>
      <c r="I181" s="23"/>
      <c r="V181" s="23"/>
      <c r="AA181" s="24"/>
      <c r="AB181" s="23"/>
    </row>
    <row r="182" spans="8:28" ht="15.75" customHeight="1">
      <c r="H182" s="23"/>
      <c r="I182" s="23"/>
      <c r="V182" s="23"/>
      <c r="AA182" s="24"/>
      <c r="AB182" s="23"/>
    </row>
    <row r="183" spans="8:28" ht="15.75" customHeight="1">
      <c r="H183" s="23"/>
      <c r="I183" s="23"/>
      <c r="V183" s="23"/>
      <c r="AA183" s="24"/>
      <c r="AB183" s="23"/>
    </row>
    <row r="184" spans="8:28" ht="15.75" customHeight="1">
      <c r="H184" s="23"/>
      <c r="I184" s="23"/>
      <c r="V184" s="23"/>
      <c r="AA184" s="24"/>
      <c r="AB184" s="23"/>
    </row>
    <row r="185" spans="8:28" ht="15.75" customHeight="1">
      <c r="H185" s="23"/>
      <c r="I185" s="23"/>
      <c r="V185" s="23"/>
      <c r="AA185" s="24"/>
      <c r="AB185" s="23"/>
    </row>
    <row r="186" spans="8:28" ht="15.75" customHeight="1">
      <c r="H186" s="23"/>
      <c r="I186" s="23"/>
      <c r="V186" s="23"/>
      <c r="AA186" s="24"/>
      <c r="AB186" s="23"/>
    </row>
    <row r="187" spans="8:28" ht="15.75" customHeight="1">
      <c r="H187" s="23"/>
      <c r="I187" s="23"/>
      <c r="V187" s="23"/>
      <c r="AA187" s="24"/>
      <c r="AB187" s="23"/>
    </row>
    <row r="188" spans="8:28" ht="15.75" customHeight="1">
      <c r="H188" s="23"/>
      <c r="I188" s="23"/>
      <c r="V188" s="23"/>
      <c r="AA188" s="24"/>
      <c r="AB188" s="23"/>
    </row>
    <row r="189" spans="8:28" ht="15.75" customHeight="1">
      <c r="H189" s="23"/>
      <c r="I189" s="23"/>
      <c r="V189" s="23"/>
      <c r="AA189" s="24"/>
      <c r="AB189" s="23"/>
    </row>
    <row r="190" spans="8:28" ht="15.75" customHeight="1">
      <c r="H190" s="23"/>
      <c r="I190" s="23"/>
      <c r="V190" s="23"/>
      <c r="AA190" s="24"/>
      <c r="AB190" s="23"/>
    </row>
    <row r="191" spans="8:28" ht="15.75" customHeight="1">
      <c r="H191" s="23"/>
      <c r="I191" s="23"/>
      <c r="V191" s="23"/>
      <c r="AA191" s="24"/>
      <c r="AB191" s="23"/>
    </row>
    <row r="192" spans="8:28" ht="15.75" customHeight="1">
      <c r="H192" s="23"/>
      <c r="I192" s="23"/>
      <c r="V192" s="23"/>
      <c r="AA192" s="24"/>
      <c r="AB192" s="23"/>
    </row>
    <row r="193" spans="8:28" ht="15.75" customHeight="1">
      <c r="H193" s="23"/>
      <c r="I193" s="23"/>
      <c r="V193" s="23"/>
      <c r="AA193" s="24"/>
      <c r="AB193" s="23"/>
    </row>
    <row r="194" spans="8:28" ht="15.75" customHeight="1">
      <c r="H194" s="23"/>
      <c r="I194" s="23"/>
      <c r="V194" s="23"/>
      <c r="AA194" s="24"/>
      <c r="AB194" s="23"/>
    </row>
    <row r="195" spans="8:28" ht="15.75" customHeight="1">
      <c r="H195" s="23"/>
      <c r="I195" s="23"/>
      <c r="V195" s="23"/>
      <c r="AA195" s="24"/>
      <c r="AB195" s="23"/>
    </row>
    <row r="196" spans="8:28" ht="15.75" customHeight="1">
      <c r="H196" s="23"/>
      <c r="I196" s="23"/>
      <c r="V196" s="23"/>
      <c r="AA196" s="24"/>
      <c r="AB196" s="23"/>
    </row>
    <row r="197" spans="8:28" ht="15.75" customHeight="1">
      <c r="H197" s="23"/>
      <c r="I197" s="23"/>
      <c r="V197" s="23"/>
      <c r="AA197" s="24"/>
      <c r="AB197" s="23"/>
    </row>
    <row r="198" spans="8:28" ht="15.75" customHeight="1">
      <c r="H198" s="23"/>
      <c r="I198" s="23"/>
      <c r="V198" s="23"/>
      <c r="AA198" s="24"/>
      <c r="AB198" s="23"/>
    </row>
    <row r="199" spans="8:28" ht="15.75" customHeight="1">
      <c r="H199" s="23"/>
      <c r="I199" s="23"/>
      <c r="V199" s="23"/>
      <c r="AA199" s="24"/>
      <c r="AB199" s="23"/>
    </row>
    <row r="200" spans="8:28" ht="15.75" customHeight="1">
      <c r="H200" s="23"/>
      <c r="I200" s="23"/>
      <c r="V200" s="23"/>
      <c r="AA200" s="24"/>
      <c r="AB200" s="23"/>
    </row>
    <row r="201" spans="8:28" ht="15.75" customHeight="1">
      <c r="H201" s="23"/>
      <c r="I201" s="23"/>
      <c r="V201" s="23"/>
      <c r="AA201" s="24"/>
      <c r="AB201" s="23"/>
    </row>
    <row r="202" spans="8:28" ht="15.75" customHeight="1">
      <c r="H202" s="23"/>
      <c r="I202" s="23"/>
      <c r="V202" s="23"/>
      <c r="AA202" s="24"/>
      <c r="AB202" s="23"/>
    </row>
    <row r="203" spans="8:28" ht="15.75" customHeight="1">
      <c r="H203" s="23"/>
      <c r="I203" s="23"/>
      <c r="V203" s="23"/>
      <c r="AA203" s="24"/>
      <c r="AB203" s="23"/>
    </row>
    <row r="204" spans="8:28" ht="15.75" customHeight="1">
      <c r="H204" s="23"/>
      <c r="I204" s="23"/>
      <c r="V204" s="23"/>
      <c r="AA204" s="24"/>
      <c r="AB204" s="23"/>
    </row>
    <row r="205" spans="8:28" ht="15.75" customHeight="1">
      <c r="H205" s="23"/>
      <c r="I205" s="23"/>
      <c r="V205" s="23"/>
      <c r="AA205" s="24"/>
      <c r="AB205" s="23"/>
    </row>
    <row r="206" spans="8:28" ht="15.75" customHeight="1">
      <c r="H206" s="23"/>
      <c r="I206" s="23"/>
      <c r="V206" s="23"/>
      <c r="AA206" s="24"/>
      <c r="AB206" s="23"/>
    </row>
    <row r="207" spans="8:28" ht="15.75" customHeight="1">
      <c r="H207" s="23"/>
      <c r="I207" s="23"/>
      <c r="V207" s="23"/>
      <c r="AA207" s="24"/>
      <c r="AB207" s="23"/>
    </row>
    <row r="208" spans="8:28" ht="15.75" customHeight="1">
      <c r="H208" s="23"/>
      <c r="I208" s="23"/>
      <c r="V208" s="23"/>
      <c r="AA208" s="24"/>
      <c r="AB208" s="23"/>
    </row>
    <row r="209" spans="8:28" ht="15.75" customHeight="1">
      <c r="H209" s="23"/>
      <c r="I209" s="23"/>
      <c r="V209" s="23"/>
      <c r="AA209" s="24"/>
      <c r="AB209" s="23"/>
    </row>
    <row r="210" spans="8:28" ht="15.75" customHeight="1">
      <c r="H210" s="23"/>
      <c r="I210" s="23"/>
      <c r="V210" s="23"/>
      <c r="AA210" s="24"/>
      <c r="AB210" s="23"/>
    </row>
    <row r="211" spans="8:28" ht="15.75" customHeight="1">
      <c r="H211" s="23"/>
      <c r="I211" s="23"/>
      <c r="V211" s="23"/>
      <c r="AA211" s="24"/>
      <c r="AB211" s="23"/>
    </row>
    <row r="212" spans="8:28" ht="15.75" customHeight="1">
      <c r="H212" s="23"/>
      <c r="I212" s="23"/>
      <c r="V212" s="23"/>
      <c r="AA212" s="24"/>
      <c r="AB212" s="23"/>
    </row>
    <row r="213" spans="8:28" ht="15.75" customHeight="1">
      <c r="H213" s="23"/>
      <c r="I213" s="23"/>
      <c r="V213" s="23"/>
      <c r="AA213" s="24"/>
      <c r="AB213" s="23"/>
    </row>
    <row r="214" spans="8:28" ht="15.75" customHeight="1">
      <c r="H214" s="23"/>
      <c r="I214" s="23"/>
      <c r="V214" s="23"/>
      <c r="AA214" s="24"/>
      <c r="AB214" s="23"/>
    </row>
    <row r="215" spans="8:28" ht="15.75" customHeight="1">
      <c r="H215" s="23"/>
      <c r="I215" s="23"/>
      <c r="V215" s="23"/>
      <c r="AA215" s="24"/>
      <c r="AB215" s="23"/>
    </row>
    <row r="216" spans="8:28" ht="15.75" customHeight="1">
      <c r="H216" s="23"/>
      <c r="I216" s="23"/>
      <c r="V216" s="23"/>
      <c r="AA216" s="24"/>
      <c r="AB216" s="23"/>
    </row>
    <row r="217" spans="8:28" ht="15.75" customHeight="1">
      <c r="H217" s="23"/>
      <c r="I217" s="23"/>
      <c r="V217" s="23"/>
      <c r="AA217" s="24"/>
      <c r="AB217" s="23"/>
    </row>
    <row r="218" spans="8:28" ht="15.75" customHeight="1">
      <c r="H218" s="23"/>
      <c r="I218" s="23"/>
      <c r="V218" s="23"/>
      <c r="AA218" s="24"/>
      <c r="AB218" s="23"/>
    </row>
    <row r="219" spans="8:28" ht="15.75" customHeight="1">
      <c r="H219" s="23"/>
      <c r="I219" s="23"/>
      <c r="V219" s="23"/>
      <c r="AA219" s="24"/>
      <c r="AB219" s="23"/>
    </row>
    <row r="220" spans="8:28" ht="15.75" customHeight="1">
      <c r="H220" s="23"/>
      <c r="I220" s="23"/>
      <c r="V220" s="23"/>
      <c r="AA220" s="24"/>
      <c r="AB220" s="23"/>
    </row>
    <row r="221" spans="8:28" ht="15.75" customHeight="1">
      <c r="H221" s="23"/>
      <c r="I221" s="23"/>
      <c r="V221" s="23"/>
      <c r="AA221" s="24"/>
      <c r="AB221" s="23"/>
    </row>
    <row r="222" spans="8:28" ht="15.75" customHeight="1">
      <c r="AA222" s="24"/>
    </row>
    <row r="223" spans="8:28" ht="15.75" customHeight="1">
      <c r="AA223" s="24"/>
    </row>
    <row r="224" spans="8:28" ht="15.75" customHeight="1">
      <c r="AA224" s="24"/>
    </row>
    <row r="225" spans="27:27" ht="15.75" customHeight="1">
      <c r="AA225" s="24"/>
    </row>
    <row r="226" spans="27:27" ht="15.75" customHeight="1">
      <c r="AA226" s="24"/>
    </row>
    <row r="227" spans="27:27" ht="15.75" customHeight="1">
      <c r="AA227" s="24"/>
    </row>
    <row r="228" spans="27:27" ht="15.75" customHeight="1">
      <c r="AA228" s="24"/>
    </row>
    <row r="229" spans="27:27" ht="15.75" customHeight="1">
      <c r="AA229" s="24"/>
    </row>
    <row r="230" spans="27:27" ht="15.75" customHeight="1">
      <c r="AA230" s="24"/>
    </row>
    <row r="231" spans="27:27" ht="15.75" customHeight="1">
      <c r="AA231" s="24"/>
    </row>
    <row r="232" spans="27:27" ht="15.75" customHeight="1">
      <c r="AA232" s="24"/>
    </row>
    <row r="233" spans="27:27" ht="15.75" customHeight="1">
      <c r="AA233" s="24"/>
    </row>
    <row r="234" spans="27:27" ht="15.75" customHeight="1">
      <c r="AA234" s="24"/>
    </row>
    <row r="235" spans="27:27" ht="15.75" customHeight="1">
      <c r="AA235" s="24"/>
    </row>
    <row r="236" spans="27:27" ht="15.75" customHeight="1">
      <c r="AA236" s="24"/>
    </row>
    <row r="237" spans="27:27" ht="15.75" customHeight="1">
      <c r="AA237" s="24"/>
    </row>
    <row r="238" spans="27:27" ht="15.75" customHeight="1">
      <c r="AA238" s="24"/>
    </row>
    <row r="239" spans="27:27" ht="15.75" customHeight="1">
      <c r="AA239" s="24"/>
    </row>
    <row r="240" spans="27:27" ht="15.75" customHeight="1">
      <c r="AA240" s="24"/>
    </row>
    <row r="241" spans="27:27" ht="15.75" customHeight="1">
      <c r="AA241" s="24"/>
    </row>
    <row r="242" spans="27:27" ht="15.75" customHeight="1">
      <c r="AA242" s="24"/>
    </row>
    <row r="243" spans="27:27" ht="15.75" customHeight="1">
      <c r="AA243" s="24"/>
    </row>
    <row r="244" spans="27:27" ht="15.75" customHeight="1">
      <c r="AA244" s="24"/>
    </row>
    <row r="245" spans="27:27" ht="15.75" customHeight="1">
      <c r="AA245" s="24"/>
    </row>
    <row r="246" spans="27:27" ht="15.75" customHeight="1">
      <c r="AA246" s="24"/>
    </row>
    <row r="247" spans="27:27" ht="15.75" customHeight="1">
      <c r="AA247" s="24"/>
    </row>
    <row r="248" spans="27:27" ht="15.75" customHeight="1">
      <c r="AA248" s="24"/>
    </row>
    <row r="249" spans="27:27" ht="15.75" customHeight="1">
      <c r="AA249" s="24"/>
    </row>
    <row r="250" spans="27:27" ht="15.75" customHeight="1">
      <c r="AA250" s="24"/>
    </row>
    <row r="251" spans="27:27" ht="15.75" customHeight="1">
      <c r="AA251" s="24"/>
    </row>
    <row r="252" spans="27:27" ht="15.75" customHeight="1">
      <c r="AA252" s="24"/>
    </row>
    <row r="253" spans="27:27" ht="15.75" customHeight="1">
      <c r="AA253" s="24"/>
    </row>
    <row r="254" spans="27:27" ht="15.75" customHeight="1">
      <c r="AA254" s="24"/>
    </row>
    <row r="255" spans="27:27" ht="15.75" customHeight="1">
      <c r="AA255" s="24"/>
    </row>
    <row r="256" spans="27:27" ht="15.75" customHeight="1">
      <c r="AA256" s="24"/>
    </row>
    <row r="257" spans="27:27" ht="15.75" customHeight="1">
      <c r="AA257" s="24"/>
    </row>
    <row r="258" spans="27:27" ht="15.75" customHeight="1">
      <c r="AA258" s="24"/>
    </row>
    <row r="259" spans="27:27" ht="15.75" customHeight="1">
      <c r="AA259" s="24"/>
    </row>
    <row r="260" spans="27:27" ht="15.75" customHeight="1">
      <c r="AA260" s="24"/>
    </row>
    <row r="261" spans="27:27" ht="15.75" customHeight="1">
      <c r="AA261" s="24"/>
    </row>
    <row r="262" spans="27:27" ht="15.75" customHeight="1">
      <c r="AA262" s="24"/>
    </row>
    <row r="263" spans="27:27" ht="15.75" customHeight="1">
      <c r="AA263" s="24"/>
    </row>
    <row r="264" spans="27:27" ht="15.75" customHeight="1">
      <c r="AA264" s="24"/>
    </row>
    <row r="265" spans="27:27" ht="15.75" customHeight="1">
      <c r="AA265" s="24"/>
    </row>
    <row r="266" spans="27:27" ht="15.75" customHeight="1">
      <c r="AA266" s="24"/>
    </row>
    <row r="267" spans="27:27" ht="15.75" customHeight="1">
      <c r="AA267" s="24"/>
    </row>
    <row r="268" spans="27:27" ht="15.75" customHeight="1">
      <c r="AA268" s="24"/>
    </row>
    <row r="269" spans="27:27" ht="15.75" customHeight="1">
      <c r="AA269" s="24"/>
    </row>
    <row r="270" spans="27:27" ht="15.75" customHeight="1">
      <c r="AA270" s="24"/>
    </row>
    <row r="271" spans="27:27" ht="15.75" customHeight="1">
      <c r="AA271" s="24"/>
    </row>
    <row r="272" spans="27:27" ht="15.75" customHeight="1">
      <c r="AA272" s="24"/>
    </row>
    <row r="273" spans="27:27" ht="15.75" customHeight="1">
      <c r="AA273" s="24"/>
    </row>
    <row r="274" spans="27:27" ht="15.75" customHeight="1">
      <c r="AA274" s="24"/>
    </row>
    <row r="275" spans="27:27" ht="15.75" customHeight="1">
      <c r="AA275" s="24"/>
    </row>
    <row r="276" spans="27:27" ht="15.75" customHeight="1">
      <c r="AA276" s="24"/>
    </row>
    <row r="277" spans="27:27" ht="15.75" customHeight="1">
      <c r="AA277" s="24"/>
    </row>
    <row r="278" spans="27:27" ht="15.75" customHeight="1">
      <c r="AA278" s="24"/>
    </row>
    <row r="279" spans="27:27" ht="15.75" customHeight="1">
      <c r="AA279" s="24"/>
    </row>
    <row r="280" spans="27:27" ht="15.75" customHeight="1">
      <c r="AA280" s="24"/>
    </row>
    <row r="281" spans="27:27" ht="15.75" customHeight="1">
      <c r="AA281" s="24"/>
    </row>
    <row r="282" spans="27:27" ht="15.75" customHeight="1">
      <c r="AA282" s="24"/>
    </row>
    <row r="283" spans="27:27" ht="15.75" customHeight="1">
      <c r="AA283" s="24"/>
    </row>
    <row r="284" spans="27:27" ht="15.75" customHeight="1">
      <c r="AA284" s="24"/>
    </row>
    <row r="285" spans="27:27" ht="15.75" customHeight="1">
      <c r="AA285" s="24"/>
    </row>
    <row r="286" spans="27:27" ht="15.75" customHeight="1">
      <c r="AA286" s="24"/>
    </row>
    <row r="287" spans="27:27" ht="15.75" customHeight="1">
      <c r="AA287" s="24"/>
    </row>
    <row r="288" spans="27:27" ht="15.75" customHeight="1">
      <c r="AA288" s="24"/>
    </row>
    <row r="289" spans="27:27" ht="15.75" customHeight="1">
      <c r="AA289" s="24"/>
    </row>
    <row r="290" spans="27:27" ht="15.75" customHeight="1">
      <c r="AA290" s="24"/>
    </row>
    <row r="291" spans="27:27" ht="15.75" customHeight="1">
      <c r="AA291" s="24"/>
    </row>
    <row r="292" spans="27:27" ht="15.75" customHeight="1">
      <c r="AA292" s="24"/>
    </row>
    <row r="293" spans="27:27" ht="15.75" customHeight="1">
      <c r="AA293" s="24"/>
    </row>
    <row r="294" spans="27:27" ht="15.75" customHeight="1">
      <c r="AA294" s="24"/>
    </row>
    <row r="295" spans="27:27" ht="15.75" customHeight="1">
      <c r="AA295" s="24"/>
    </row>
    <row r="296" spans="27:27" ht="15.75" customHeight="1">
      <c r="AA296" s="24"/>
    </row>
    <row r="297" spans="27:27" ht="15.75" customHeight="1">
      <c r="AA297" s="24"/>
    </row>
    <row r="298" spans="27:27" ht="15.75" customHeight="1">
      <c r="AA298" s="24"/>
    </row>
    <row r="299" spans="27:27" ht="15.75" customHeight="1">
      <c r="AA299" s="24"/>
    </row>
    <row r="300" spans="27:27" ht="15.75" customHeight="1">
      <c r="AA300" s="24"/>
    </row>
    <row r="301" spans="27:27" ht="15.75" customHeight="1">
      <c r="AA301" s="24"/>
    </row>
    <row r="302" spans="27:27" ht="15.75" customHeight="1">
      <c r="AA302" s="24"/>
    </row>
    <row r="303" spans="27:27" ht="15.75" customHeight="1">
      <c r="AA303" s="24"/>
    </row>
    <row r="304" spans="27:27" ht="15.75" customHeight="1">
      <c r="AA304" s="24"/>
    </row>
    <row r="305" spans="27:27" ht="15.75" customHeight="1">
      <c r="AA305" s="24"/>
    </row>
    <row r="306" spans="27:27" ht="15.75" customHeight="1">
      <c r="AA306" s="24"/>
    </row>
    <row r="307" spans="27:27" ht="15.75" customHeight="1">
      <c r="AA307" s="24"/>
    </row>
    <row r="308" spans="27:27" ht="15.75" customHeight="1">
      <c r="AA308" s="24"/>
    </row>
    <row r="309" spans="27:27" ht="15.75" customHeight="1">
      <c r="AA309" s="24"/>
    </row>
    <row r="310" spans="27:27" ht="15.75" customHeight="1">
      <c r="AA310" s="24"/>
    </row>
    <row r="311" spans="27:27" ht="15.75" customHeight="1">
      <c r="AA311" s="24"/>
    </row>
    <row r="312" spans="27:27" ht="15.75" customHeight="1">
      <c r="AA312" s="24"/>
    </row>
    <row r="313" spans="27:27" ht="15.75" customHeight="1">
      <c r="AA313" s="24"/>
    </row>
    <row r="314" spans="27:27" ht="15.75" customHeight="1">
      <c r="AA314" s="24"/>
    </row>
    <row r="315" spans="27:27" ht="15.75" customHeight="1">
      <c r="AA315" s="24"/>
    </row>
    <row r="316" spans="27:27" ht="15.75" customHeight="1">
      <c r="AA316" s="24"/>
    </row>
    <row r="317" spans="27:27" ht="15.75" customHeight="1">
      <c r="AA317" s="24"/>
    </row>
    <row r="318" spans="27:27" ht="15.75" customHeight="1">
      <c r="AA318" s="24"/>
    </row>
    <row r="319" spans="27:27" ht="15.75" customHeight="1">
      <c r="AA319" s="24"/>
    </row>
    <row r="320" spans="27:27" ht="15.75" customHeight="1">
      <c r="AA320" s="24"/>
    </row>
    <row r="321" spans="27:27" ht="15.75" customHeight="1">
      <c r="AA321" s="24"/>
    </row>
    <row r="322" spans="27:27" ht="15.75" customHeight="1">
      <c r="AA322" s="24"/>
    </row>
    <row r="323" spans="27:27" ht="15.75" customHeight="1">
      <c r="AA323" s="24"/>
    </row>
    <row r="324" spans="27:27" ht="15.75" customHeight="1">
      <c r="AA324" s="24"/>
    </row>
    <row r="325" spans="27:27" ht="15.75" customHeight="1">
      <c r="AA325" s="24"/>
    </row>
    <row r="326" spans="27:27" ht="15.75" customHeight="1">
      <c r="AA326" s="24"/>
    </row>
    <row r="327" spans="27:27" ht="15.75" customHeight="1">
      <c r="AA327" s="24"/>
    </row>
    <row r="328" spans="27:27" ht="15.75" customHeight="1">
      <c r="AA328" s="24"/>
    </row>
    <row r="329" spans="27:27" ht="15.75" customHeight="1">
      <c r="AA329" s="24"/>
    </row>
    <row r="330" spans="27:27" ht="15.75" customHeight="1">
      <c r="AA330" s="24"/>
    </row>
    <row r="331" spans="27:27" ht="15.75" customHeight="1">
      <c r="AA331" s="24"/>
    </row>
    <row r="332" spans="27:27" ht="15.75" customHeight="1">
      <c r="AA332" s="24"/>
    </row>
    <row r="333" spans="27:27" ht="15.75" customHeight="1">
      <c r="AA333" s="24"/>
    </row>
    <row r="334" spans="27:27" ht="15.75" customHeight="1">
      <c r="AA334" s="24"/>
    </row>
    <row r="335" spans="27:27" ht="15.75" customHeight="1">
      <c r="AA335" s="24"/>
    </row>
    <row r="336" spans="27:27" ht="15.75" customHeight="1">
      <c r="AA336" s="24"/>
    </row>
    <row r="337" spans="27:27" ht="15.75" customHeight="1">
      <c r="AA337" s="24"/>
    </row>
    <row r="338" spans="27:27" ht="15.75" customHeight="1">
      <c r="AA338" s="24"/>
    </row>
    <row r="339" spans="27:27" ht="15.75" customHeight="1">
      <c r="AA339" s="24"/>
    </row>
    <row r="340" spans="27:27" ht="15.75" customHeight="1">
      <c r="AA340" s="24"/>
    </row>
    <row r="341" spans="27:27" ht="15.75" customHeight="1">
      <c r="AA341" s="24"/>
    </row>
    <row r="342" spans="27:27" ht="15.75" customHeight="1">
      <c r="AA342" s="24"/>
    </row>
    <row r="343" spans="27:27" ht="15.75" customHeight="1">
      <c r="AA343" s="24"/>
    </row>
    <row r="344" spans="27:27" ht="15.75" customHeight="1">
      <c r="AA344" s="24"/>
    </row>
    <row r="345" spans="27:27" ht="15.75" customHeight="1">
      <c r="AA345" s="24"/>
    </row>
    <row r="346" spans="27:27" ht="15.75" customHeight="1">
      <c r="AA346" s="24"/>
    </row>
    <row r="347" spans="27:27" ht="15.75" customHeight="1">
      <c r="AA347" s="24"/>
    </row>
    <row r="348" spans="27:27" ht="15.75" customHeight="1">
      <c r="AA348" s="24"/>
    </row>
    <row r="349" spans="27:27" ht="15.75" customHeight="1">
      <c r="AA349" s="24"/>
    </row>
    <row r="350" spans="27:27" ht="15.75" customHeight="1">
      <c r="AA350" s="24"/>
    </row>
    <row r="351" spans="27:27" ht="15.75" customHeight="1">
      <c r="AA351" s="24"/>
    </row>
    <row r="352" spans="27:27" ht="15.75" customHeight="1">
      <c r="AA352" s="24"/>
    </row>
    <row r="353" spans="27:27" ht="15.75" customHeight="1">
      <c r="AA353" s="24"/>
    </row>
    <row r="354" spans="27:27" ht="15.75" customHeight="1">
      <c r="AA354" s="24"/>
    </row>
    <row r="355" spans="27:27" ht="15.75" customHeight="1">
      <c r="AA355" s="24"/>
    </row>
    <row r="356" spans="27:27" ht="15.75" customHeight="1">
      <c r="AA356" s="24"/>
    </row>
    <row r="357" spans="27:27" ht="15.75" customHeight="1">
      <c r="AA357" s="24"/>
    </row>
    <row r="358" spans="27:27" ht="15.75" customHeight="1">
      <c r="AA358" s="24"/>
    </row>
    <row r="359" spans="27:27" ht="15.75" customHeight="1">
      <c r="AA359" s="24"/>
    </row>
    <row r="360" spans="27:27" ht="15.75" customHeight="1">
      <c r="AA360" s="24"/>
    </row>
    <row r="361" spans="27:27" ht="15.75" customHeight="1">
      <c r="AA361" s="24"/>
    </row>
    <row r="362" spans="27:27" ht="15.75" customHeight="1">
      <c r="AA362" s="24"/>
    </row>
    <row r="363" spans="27:27" ht="15.75" customHeight="1">
      <c r="AA363" s="24"/>
    </row>
    <row r="364" spans="27:27" ht="15.75" customHeight="1">
      <c r="AA364" s="24"/>
    </row>
    <row r="365" spans="27:27" ht="15.75" customHeight="1">
      <c r="AA365" s="24"/>
    </row>
    <row r="366" spans="27:27" ht="15.75" customHeight="1">
      <c r="AA366" s="24"/>
    </row>
    <row r="367" spans="27:27" ht="15.75" customHeight="1">
      <c r="AA367" s="24"/>
    </row>
    <row r="368" spans="27:27" ht="15.75" customHeight="1">
      <c r="AA368" s="24"/>
    </row>
    <row r="369" spans="27:27" ht="15.75" customHeight="1">
      <c r="AA369" s="24"/>
    </row>
    <row r="370" spans="27:27" ht="15.75" customHeight="1">
      <c r="AA370" s="24"/>
    </row>
    <row r="371" spans="27:27" ht="15.75" customHeight="1">
      <c r="AA371" s="24"/>
    </row>
    <row r="372" spans="27:27" ht="15.75" customHeight="1">
      <c r="AA372" s="24"/>
    </row>
    <row r="373" spans="27:27" ht="15.75" customHeight="1">
      <c r="AA373" s="24"/>
    </row>
    <row r="374" spans="27:27" ht="15.75" customHeight="1">
      <c r="AA374" s="24"/>
    </row>
    <row r="375" spans="27:27" ht="15.75" customHeight="1">
      <c r="AA375" s="24"/>
    </row>
    <row r="376" spans="27:27" ht="15.75" customHeight="1">
      <c r="AA376" s="24"/>
    </row>
    <row r="377" spans="27:27" ht="15.75" customHeight="1">
      <c r="AA377" s="24"/>
    </row>
    <row r="378" spans="27:27" ht="15.75" customHeight="1">
      <c r="AA378" s="24"/>
    </row>
    <row r="379" spans="27:27" ht="15.75" customHeight="1">
      <c r="AA379" s="24"/>
    </row>
    <row r="380" spans="27:27" ht="15.75" customHeight="1">
      <c r="AA380" s="24"/>
    </row>
    <row r="381" spans="27:27" ht="15.75" customHeight="1">
      <c r="AA381" s="24"/>
    </row>
    <row r="382" spans="27:27" ht="15.75" customHeight="1">
      <c r="AA382" s="24"/>
    </row>
    <row r="383" spans="27:27" ht="15.75" customHeight="1">
      <c r="AA383" s="24"/>
    </row>
    <row r="384" spans="27:27" ht="15.75" customHeight="1">
      <c r="AA384" s="24"/>
    </row>
    <row r="385" spans="27:27" ht="15.75" customHeight="1">
      <c r="AA385" s="24"/>
    </row>
    <row r="386" spans="27:27" ht="15.75" customHeight="1">
      <c r="AA386" s="24"/>
    </row>
    <row r="387" spans="27:27" ht="15.75" customHeight="1">
      <c r="AA387" s="24"/>
    </row>
    <row r="388" spans="27:27" ht="15.75" customHeight="1">
      <c r="AA388" s="24"/>
    </row>
    <row r="389" spans="27:27" ht="15.75" customHeight="1">
      <c r="AA389" s="24"/>
    </row>
    <row r="390" spans="27:27" ht="15.75" customHeight="1">
      <c r="AA390" s="24"/>
    </row>
    <row r="391" spans="27:27" ht="15.75" customHeight="1">
      <c r="AA391" s="24"/>
    </row>
    <row r="392" spans="27:27" ht="15.75" customHeight="1">
      <c r="AA392" s="24"/>
    </row>
    <row r="393" spans="27:27" ht="15.75" customHeight="1">
      <c r="AA393" s="24"/>
    </row>
    <row r="394" spans="27:27" ht="15.75" customHeight="1">
      <c r="AA394" s="24"/>
    </row>
    <row r="395" spans="27:27" ht="15.75" customHeight="1">
      <c r="AA395" s="24"/>
    </row>
    <row r="396" spans="27:27" ht="15.75" customHeight="1">
      <c r="AA396" s="24"/>
    </row>
    <row r="397" spans="27:27" ht="15.75" customHeight="1">
      <c r="AA397" s="24"/>
    </row>
    <row r="398" spans="27:27" ht="15.75" customHeight="1">
      <c r="AA398" s="24"/>
    </row>
    <row r="399" spans="27:27" ht="15.75" customHeight="1">
      <c r="AA399" s="24"/>
    </row>
    <row r="400" spans="27:27" ht="15.75" customHeight="1">
      <c r="AA400" s="24"/>
    </row>
    <row r="401" spans="27:27" ht="15.75" customHeight="1">
      <c r="AA401" s="24"/>
    </row>
    <row r="402" spans="27:27" ht="15.75" customHeight="1">
      <c r="AA402" s="24"/>
    </row>
    <row r="403" spans="27:27" ht="15.75" customHeight="1">
      <c r="AA403" s="24"/>
    </row>
    <row r="404" spans="27:27" ht="15.75" customHeight="1">
      <c r="AA404" s="24"/>
    </row>
    <row r="405" spans="27:27" ht="15.75" customHeight="1">
      <c r="AA405" s="24"/>
    </row>
    <row r="406" spans="27:27" ht="15.75" customHeight="1">
      <c r="AA406" s="24"/>
    </row>
    <row r="407" spans="27:27" ht="15.75" customHeight="1">
      <c r="AA407" s="24"/>
    </row>
    <row r="408" spans="27:27" ht="15.75" customHeight="1">
      <c r="AA408" s="24"/>
    </row>
    <row r="409" spans="27:27" ht="15.75" customHeight="1">
      <c r="AA409" s="24"/>
    </row>
    <row r="410" spans="27:27" ht="15.75" customHeight="1">
      <c r="AA410" s="24"/>
    </row>
    <row r="411" spans="27:27" ht="15.75" customHeight="1">
      <c r="AA411" s="24"/>
    </row>
    <row r="412" spans="27:27" ht="15.75" customHeight="1">
      <c r="AA412" s="24"/>
    </row>
    <row r="413" spans="27:27" ht="15.75" customHeight="1">
      <c r="AA413" s="24"/>
    </row>
    <row r="414" spans="27:27" ht="15.75" customHeight="1">
      <c r="AA414" s="24"/>
    </row>
    <row r="415" spans="27:27" ht="15.75" customHeight="1">
      <c r="AA415" s="24"/>
    </row>
    <row r="416" spans="27:27" ht="15.75" customHeight="1">
      <c r="AA416" s="24"/>
    </row>
    <row r="417" spans="27:27" ht="15.75" customHeight="1">
      <c r="AA417" s="24"/>
    </row>
    <row r="418" spans="27:27" ht="15.75" customHeight="1">
      <c r="AA418" s="24"/>
    </row>
    <row r="419" spans="27:27" ht="15.75" customHeight="1">
      <c r="AA419" s="24"/>
    </row>
    <row r="420" spans="27:27" ht="15.75" customHeight="1">
      <c r="AA420" s="24"/>
    </row>
    <row r="421" spans="27:27" ht="15.75" customHeight="1">
      <c r="AA421" s="24"/>
    </row>
    <row r="422" spans="27:27" ht="15.75" customHeight="1">
      <c r="AA422" s="24"/>
    </row>
    <row r="423" spans="27:27" ht="15.75" customHeight="1">
      <c r="AA423" s="24"/>
    </row>
    <row r="424" spans="27:27" ht="15.75" customHeight="1">
      <c r="AA424" s="24"/>
    </row>
    <row r="425" spans="27:27" ht="15.75" customHeight="1">
      <c r="AA425" s="24"/>
    </row>
    <row r="426" spans="27:27" ht="15.75" customHeight="1">
      <c r="AA426" s="24"/>
    </row>
    <row r="427" spans="27:27" ht="15.75" customHeight="1">
      <c r="AA427" s="24"/>
    </row>
    <row r="428" spans="27:27" ht="15.75" customHeight="1">
      <c r="AA428" s="24"/>
    </row>
    <row r="429" spans="27:27" ht="15.75" customHeight="1">
      <c r="AA429" s="24"/>
    </row>
    <row r="430" spans="27:27" ht="15.75" customHeight="1">
      <c r="AA430" s="24"/>
    </row>
    <row r="431" spans="27:27" ht="15.75" customHeight="1">
      <c r="AA431" s="24"/>
    </row>
    <row r="432" spans="27:27" ht="15.75" customHeight="1">
      <c r="AA432" s="24"/>
    </row>
    <row r="433" spans="27:27" ht="15.75" customHeight="1">
      <c r="AA433" s="24"/>
    </row>
    <row r="434" spans="27:27" ht="15.75" customHeight="1">
      <c r="AA434" s="24"/>
    </row>
    <row r="435" spans="27:27" ht="15.75" customHeight="1">
      <c r="AA435" s="24"/>
    </row>
    <row r="436" spans="27:27" ht="15.75" customHeight="1">
      <c r="AA436" s="24"/>
    </row>
    <row r="437" spans="27:27" ht="15.75" customHeight="1">
      <c r="AA437" s="24"/>
    </row>
    <row r="438" spans="27:27" ht="15.75" customHeight="1">
      <c r="AA438" s="24"/>
    </row>
    <row r="439" spans="27:27" ht="15.75" customHeight="1">
      <c r="AA439" s="24"/>
    </row>
    <row r="440" spans="27:27" ht="15.75" customHeight="1">
      <c r="AA440" s="24"/>
    </row>
    <row r="441" spans="27:27" ht="15.75" customHeight="1">
      <c r="AA441" s="24"/>
    </row>
    <row r="442" spans="27:27" ht="15.75" customHeight="1">
      <c r="AA442" s="24"/>
    </row>
    <row r="443" spans="27:27" ht="15.75" customHeight="1">
      <c r="AA443" s="24"/>
    </row>
    <row r="444" spans="27:27" ht="15.75" customHeight="1">
      <c r="AA444" s="24"/>
    </row>
    <row r="445" spans="27:27" ht="15.75" customHeight="1">
      <c r="AA445" s="24"/>
    </row>
    <row r="446" spans="27:27" ht="15.75" customHeight="1">
      <c r="AA446" s="24"/>
    </row>
    <row r="447" spans="27:27" ht="15.75" customHeight="1">
      <c r="AA447" s="24"/>
    </row>
    <row r="448" spans="27:27" ht="15.75" customHeight="1">
      <c r="AA448" s="24"/>
    </row>
    <row r="449" spans="27:27" ht="15.75" customHeight="1">
      <c r="AA449" s="24"/>
    </row>
    <row r="450" spans="27:27" ht="15.75" customHeight="1">
      <c r="AA450" s="24"/>
    </row>
    <row r="451" spans="27:27" ht="15.75" customHeight="1">
      <c r="AA451" s="24"/>
    </row>
    <row r="452" spans="27:27" ht="15.75" customHeight="1">
      <c r="AA452" s="24"/>
    </row>
    <row r="453" spans="27:27" ht="15.75" customHeight="1">
      <c r="AA453" s="24"/>
    </row>
    <row r="454" spans="27:27" ht="15.75" customHeight="1">
      <c r="AA454" s="24"/>
    </row>
    <row r="455" spans="27:27" ht="15.75" customHeight="1">
      <c r="AA455" s="24"/>
    </row>
    <row r="456" spans="27:27" ht="15.75" customHeight="1">
      <c r="AA456" s="24"/>
    </row>
    <row r="457" spans="27:27" ht="15.75" customHeight="1">
      <c r="AA457" s="24"/>
    </row>
    <row r="458" spans="27:27" ht="15.75" customHeight="1">
      <c r="AA458" s="24"/>
    </row>
    <row r="459" spans="27:27" ht="15.75" customHeight="1">
      <c r="AA459" s="24"/>
    </row>
    <row r="460" spans="27:27" ht="15.75" customHeight="1">
      <c r="AA460" s="24"/>
    </row>
    <row r="461" spans="27:27" ht="15.75" customHeight="1">
      <c r="AA461" s="24"/>
    </row>
    <row r="462" spans="27:27" ht="15.75" customHeight="1">
      <c r="AA462" s="24"/>
    </row>
    <row r="463" spans="27:27" ht="15.75" customHeight="1">
      <c r="AA463" s="24"/>
    </row>
    <row r="464" spans="27:27" ht="15.75" customHeight="1">
      <c r="AA464" s="24"/>
    </row>
    <row r="465" spans="27:27" ht="15.75" customHeight="1">
      <c r="AA465" s="24"/>
    </row>
    <row r="466" spans="27:27" ht="15.75" customHeight="1">
      <c r="AA466" s="24"/>
    </row>
    <row r="467" spans="27:27" ht="15.75" customHeight="1">
      <c r="AA467" s="24"/>
    </row>
    <row r="468" spans="27:27" ht="15.75" customHeight="1">
      <c r="AA468" s="24"/>
    </row>
    <row r="469" spans="27:27" ht="15.75" customHeight="1">
      <c r="AA469" s="24"/>
    </row>
    <row r="470" spans="27:27" ht="15.75" customHeight="1">
      <c r="AA470" s="24"/>
    </row>
    <row r="471" spans="27:27" ht="15.75" customHeight="1">
      <c r="AA471" s="24"/>
    </row>
    <row r="472" spans="27:27" ht="15.75" customHeight="1">
      <c r="AA472" s="24"/>
    </row>
    <row r="473" spans="27:27" ht="15.75" customHeight="1">
      <c r="AA473" s="24"/>
    </row>
    <row r="474" spans="27:27" ht="15.75" customHeight="1">
      <c r="AA474" s="24"/>
    </row>
    <row r="475" spans="27:27" ht="15.75" customHeight="1">
      <c r="AA475" s="24"/>
    </row>
    <row r="476" spans="27:27" ht="15.75" customHeight="1">
      <c r="AA476" s="24"/>
    </row>
    <row r="477" spans="27:27" ht="15.75" customHeight="1">
      <c r="AA477" s="24"/>
    </row>
    <row r="478" spans="27:27" ht="15.75" customHeight="1">
      <c r="AA478" s="24"/>
    </row>
    <row r="479" spans="27:27" ht="15.75" customHeight="1">
      <c r="AA479" s="24"/>
    </row>
    <row r="480" spans="27:27" ht="15.75" customHeight="1">
      <c r="AA480" s="24"/>
    </row>
    <row r="481" spans="27:27" ht="15.75" customHeight="1">
      <c r="AA481" s="24"/>
    </row>
    <row r="482" spans="27:27" ht="15.75" customHeight="1">
      <c r="AA482" s="24"/>
    </row>
    <row r="483" spans="27:27" ht="15.75" customHeight="1">
      <c r="AA483" s="24"/>
    </row>
    <row r="484" spans="27:27" ht="15.75" customHeight="1">
      <c r="AA484" s="24"/>
    </row>
    <row r="485" spans="27:27" ht="15.75" customHeight="1">
      <c r="AA485" s="24"/>
    </row>
    <row r="486" spans="27:27" ht="15.75" customHeight="1">
      <c r="AA486" s="24"/>
    </row>
    <row r="487" spans="27:27" ht="15.75" customHeight="1">
      <c r="AA487" s="24"/>
    </row>
    <row r="488" spans="27:27" ht="15.75" customHeight="1">
      <c r="AA488" s="24"/>
    </row>
    <row r="489" spans="27:27" ht="15.75" customHeight="1">
      <c r="AA489" s="24"/>
    </row>
    <row r="490" spans="27:27" ht="15.75" customHeight="1">
      <c r="AA490" s="24"/>
    </row>
    <row r="491" spans="27:27" ht="15.75" customHeight="1">
      <c r="AA491" s="24"/>
    </row>
    <row r="492" spans="27:27" ht="15.75" customHeight="1">
      <c r="AA492" s="24"/>
    </row>
    <row r="493" spans="27:27" ht="15.75" customHeight="1">
      <c r="AA493" s="24"/>
    </row>
    <row r="494" spans="27:27" ht="15.75" customHeight="1">
      <c r="AA494" s="24"/>
    </row>
    <row r="495" spans="27:27" ht="15.75" customHeight="1">
      <c r="AA495" s="24"/>
    </row>
    <row r="496" spans="27:27" ht="15.75" customHeight="1">
      <c r="AA496" s="24"/>
    </row>
    <row r="497" spans="27:27" ht="15.75" customHeight="1">
      <c r="AA497" s="24"/>
    </row>
    <row r="498" spans="27:27" ht="15.75" customHeight="1">
      <c r="AA498" s="24"/>
    </row>
    <row r="499" spans="27:27" ht="15.75" customHeight="1">
      <c r="AA499" s="24"/>
    </row>
    <row r="500" spans="27:27" ht="15.75" customHeight="1">
      <c r="AA500" s="24"/>
    </row>
    <row r="501" spans="27:27" ht="15.75" customHeight="1">
      <c r="AA501" s="24"/>
    </row>
    <row r="502" spans="27:27" ht="15.75" customHeight="1">
      <c r="AA502" s="24"/>
    </row>
    <row r="503" spans="27:27" ht="15.75" customHeight="1">
      <c r="AA503" s="24"/>
    </row>
    <row r="504" spans="27:27" ht="15.75" customHeight="1">
      <c r="AA504" s="24"/>
    </row>
    <row r="505" spans="27:27" ht="15.75" customHeight="1">
      <c r="AA505" s="24"/>
    </row>
    <row r="506" spans="27:27" ht="15.75" customHeight="1">
      <c r="AA506" s="24"/>
    </row>
    <row r="507" spans="27:27" ht="15.75" customHeight="1">
      <c r="AA507" s="24"/>
    </row>
    <row r="508" spans="27:27" ht="15.75" customHeight="1">
      <c r="AA508" s="24"/>
    </row>
    <row r="509" spans="27:27" ht="15.75" customHeight="1">
      <c r="AA509" s="24"/>
    </row>
    <row r="510" spans="27:27" ht="15.75" customHeight="1">
      <c r="AA510" s="24"/>
    </row>
    <row r="511" spans="27:27" ht="15.75" customHeight="1">
      <c r="AA511" s="24"/>
    </row>
    <row r="512" spans="27:27" ht="15.75" customHeight="1">
      <c r="AA512" s="24"/>
    </row>
    <row r="513" spans="27:27" ht="15.75" customHeight="1">
      <c r="AA513" s="24"/>
    </row>
    <row r="514" spans="27:27" ht="15.75" customHeight="1">
      <c r="AA514" s="24"/>
    </row>
    <row r="515" spans="27:27" ht="15.75" customHeight="1">
      <c r="AA515" s="24"/>
    </row>
    <row r="516" spans="27:27" ht="15.75" customHeight="1">
      <c r="AA516" s="24"/>
    </row>
    <row r="517" spans="27:27" ht="15.75" customHeight="1">
      <c r="AA517" s="24"/>
    </row>
    <row r="518" spans="27:27" ht="15.75" customHeight="1">
      <c r="AA518" s="24"/>
    </row>
    <row r="519" spans="27:27" ht="15.75" customHeight="1">
      <c r="AA519" s="24"/>
    </row>
    <row r="520" spans="27:27" ht="15.75" customHeight="1">
      <c r="AA520" s="24"/>
    </row>
    <row r="521" spans="27:27" ht="15.75" customHeight="1">
      <c r="AA521" s="24"/>
    </row>
    <row r="522" spans="27:27" ht="15.75" customHeight="1">
      <c r="AA522" s="24"/>
    </row>
    <row r="523" spans="27:27" ht="15.75" customHeight="1">
      <c r="AA523" s="24"/>
    </row>
    <row r="524" spans="27:27" ht="15.75" customHeight="1">
      <c r="AA524" s="24"/>
    </row>
    <row r="525" spans="27:27" ht="15.75" customHeight="1">
      <c r="AA525" s="24"/>
    </row>
    <row r="526" spans="27:27" ht="15.75" customHeight="1">
      <c r="AA526" s="24"/>
    </row>
    <row r="527" spans="27:27" ht="15.75" customHeight="1">
      <c r="AA527" s="24"/>
    </row>
    <row r="528" spans="27:27" ht="15.75" customHeight="1">
      <c r="AA528" s="24"/>
    </row>
    <row r="529" spans="27:27" ht="15.75" customHeight="1">
      <c r="AA529" s="24"/>
    </row>
    <row r="530" spans="27:27" ht="15.75" customHeight="1">
      <c r="AA530" s="24"/>
    </row>
    <row r="531" spans="27:27" ht="15.75" customHeight="1">
      <c r="AA531" s="24"/>
    </row>
    <row r="532" spans="27:27" ht="15.75" customHeight="1">
      <c r="AA532" s="24"/>
    </row>
    <row r="533" spans="27:27" ht="15.75" customHeight="1">
      <c r="AA533" s="24"/>
    </row>
    <row r="534" spans="27:27" ht="15.75" customHeight="1">
      <c r="AA534" s="24"/>
    </row>
    <row r="535" spans="27:27" ht="15.75" customHeight="1">
      <c r="AA535" s="24"/>
    </row>
    <row r="536" spans="27:27" ht="15.75" customHeight="1">
      <c r="AA536" s="24"/>
    </row>
    <row r="537" spans="27:27" ht="15.75" customHeight="1">
      <c r="AA537" s="24"/>
    </row>
    <row r="538" spans="27:27" ht="15.75" customHeight="1">
      <c r="AA538" s="24"/>
    </row>
    <row r="539" spans="27:27" ht="15.75" customHeight="1">
      <c r="AA539" s="24"/>
    </row>
    <row r="540" spans="27:27" ht="15.75" customHeight="1">
      <c r="AA540" s="24"/>
    </row>
    <row r="541" spans="27:27" ht="15.75" customHeight="1">
      <c r="AA541" s="24"/>
    </row>
    <row r="542" spans="27:27" ht="15.75" customHeight="1">
      <c r="AA542" s="24"/>
    </row>
    <row r="543" spans="27:27" ht="15.75" customHeight="1">
      <c r="AA543" s="24"/>
    </row>
    <row r="544" spans="27:27" ht="15.75" customHeight="1">
      <c r="AA544" s="24"/>
    </row>
    <row r="545" spans="27:27" ht="15.75" customHeight="1">
      <c r="AA545" s="24"/>
    </row>
    <row r="546" spans="27:27" ht="15.75" customHeight="1">
      <c r="AA546" s="24"/>
    </row>
    <row r="547" spans="27:27" ht="15.75" customHeight="1">
      <c r="AA547" s="24"/>
    </row>
    <row r="548" spans="27:27" ht="15.75" customHeight="1">
      <c r="AA548" s="24"/>
    </row>
    <row r="549" spans="27:27" ht="15.75" customHeight="1">
      <c r="AA549" s="24"/>
    </row>
    <row r="550" spans="27:27" ht="15.75" customHeight="1">
      <c r="AA550" s="24"/>
    </row>
    <row r="551" spans="27:27" ht="15.75" customHeight="1">
      <c r="AA551" s="24"/>
    </row>
    <row r="552" spans="27:27" ht="15.75" customHeight="1">
      <c r="AA552" s="24"/>
    </row>
    <row r="553" spans="27:27" ht="15.75" customHeight="1">
      <c r="AA553" s="24"/>
    </row>
    <row r="554" spans="27:27" ht="15.75" customHeight="1">
      <c r="AA554" s="24"/>
    </row>
    <row r="555" spans="27:27" ht="15.75" customHeight="1">
      <c r="AA555" s="24"/>
    </row>
    <row r="556" spans="27:27" ht="15.75" customHeight="1">
      <c r="AA556" s="24"/>
    </row>
    <row r="557" spans="27:27" ht="15.75" customHeight="1">
      <c r="AA557" s="24"/>
    </row>
    <row r="558" spans="27:27" ht="15.75" customHeight="1">
      <c r="AA558" s="24"/>
    </row>
    <row r="559" spans="27:27" ht="15.75" customHeight="1">
      <c r="AA559" s="24"/>
    </row>
    <row r="560" spans="27:27" ht="15.75" customHeight="1">
      <c r="AA560" s="24"/>
    </row>
    <row r="561" spans="27:27" ht="15.75" customHeight="1">
      <c r="AA561" s="24"/>
    </row>
    <row r="562" spans="27:27" ht="15.75" customHeight="1">
      <c r="AA562" s="24"/>
    </row>
    <row r="563" spans="27:27" ht="15.75" customHeight="1">
      <c r="AA563" s="24"/>
    </row>
    <row r="564" spans="27:27" ht="15.75" customHeight="1">
      <c r="AA564" s="24"/>
    </row>
    <row r="565" spans="27:27" ht="15.75" customHeight="1">
      <c r="AA565" s="24"/>
    </row>
    <row r="566" spans="27:27" ht="15.75" customHeight="1">
      <c r="AA566" s="24"/>
    </row>
    <row r="567" spans="27:27" ht="15.75" customHeight="1">
      <c r="AA567" s="24"/>
    </row>
    <row r="568" spans="27:27" ht="15.75" customHeight="1">
      <c r="AA568" s="24"/>
    </row>
    <row r="569" spans="27:27" ht="15.75" customHeight="1">
      <c r="AA569" s="24"/>
    </row>
    <row r="570" spans="27:27" ht="15.75" customHeight="1">
      <c r="AA570" s="24"/>
    </row>
    <row r="571" spans="27:27" ht="15.75" customHeight="1">
      <c r="AA571" s="24"/>
    </row>
    <row r="572" spans="27:27" ht="15.75" customHeight="1">
      <c r="AA572" s="24"/>
    </row>
    <row r="573" spans="27:27" ht="15.75" customHeight="1">
      <c r="AA573" s="24"/>
    </row>
    <row r="574" spans="27:27" ht="15.75" customHeight="1">
      <c r="AA574" s="24"/>
    </row>
    <row r="575" spans="27:27" ht="15.75" customHeight="1">
      <c r="AA575" s="24"/>
    </row>
    <row r="576" spans="27:27" ht="15.75" customHeight="1">
      <c r="AA576" s="24"/>
    </row>
    <row r="577" spans="27:27" ht="15.75" customHeight="1">
      <c r="AA577" s="24"/>
    </row>
    <row r="578" spans="27:27" ht="15.75" customHeight="1">
      <c r="AA578" s="24"/>
    </row>
    <row r="579" spans="27:27" ht="15.75" customHeight="1">
      <c r="AA579" s="24"/>
    </row>
    <row r="580" spans="27:27" ht="15.75" customHeight="1">
      <c r="AA580" s="24"/>
    </row>
    <row r="581" spans="27:27" ht="15.75" customHeight="1">
      <c r="AA581" s="24"/>
    </row>
    <row r="582" spans="27:27" ht="15.75" customHeight="1">
      <c r="AA582" s="24"/>
    </row>
    <row r="583" spans="27:27" ht="15.75" customHeight="1">
      <c r="AA583" s="24"/>
    </row>
    <row r="584" spans="27:27" ht="15.75" customHeight="1">
      <c r="AA584" s="24"/>
    </row>
    <row r="585" spans="27:27" ht="15.75" customHeight="1">
      <c r="AA585" s="24"/>
    </row>
    <row r="586" spans="27:27" ht="15.75" customHeight="1">
      <c r="AA586" s="24"/>
    </row>
    <row r="587" spans="27:27" ht="15.75" customHeight="1">
      <c r="AA587" s="24"/>
    </row>
    <row r="588" spans="27:27" ht="15.75" customHeight="1">
      <c r="AA588" s="24"/>
    </row>
    <row r="589" spans="27:27" ht="15.75" customHeight="1">
      <c r="AA589" s="24"/>
    </row>
    <row r="590" spans="27:27" ht="15.75" customHeight="1">
      <c r="AA590" s="24"/>
    </row>
    <row r="591" spans="27:27" ht="15.75" customHeight="1">
      <c r="AA591" s="24"/>
    </row>
    <row r="592" spans="27:27" ht="15.75" customHeight="1">
      <c r="AA592" s="24"/>
    </row>
    <row r="593" spans="27:27" ht="15.75" customHeight="1">
      <c r="AA593" s="24"/>
    </row>
    <row r="594" spans="27:27" ht="15.75" customHeight="1">
      <c r="AA594" s="24"/>
    </row>
    <row r="595" spans="27:27" ht="15.75" customHeight="1">
      <c r="AA595" s="24"/>
    </row>
    <row r="596" spans="27:27" ht="15.75" customHeight="1">
      <c r="AA596" s="24"/>
    </row>
    <row r="597" spans="27:27" ht="15.75" customHeight="1">
      <c r="AA597" s="24"/>
    </row>
    <row r="598" spans="27:27" ht="15.75" customHeight="1">
      <c r="AA598" s="24"/>
    </row>
    <row r="599" spans="27:27" ht="15.75" customHeight="1">
      <c r="AA599" s="24"/>
    </row>
    <row r="600" spans="27:27" ht="15.75" customHeight="1">
      <c r="AA600" s="24"/>
    </row>
    <row r="601" spans="27:27" ht="15.75" customHeight="1">
      <c r="AA601" s="24"/>
    </row>
    <row r="602" spans="27:27" ht="15.75" customHeight="1">
      <c r="AA602" s="24"/>
    </row>
    <row r="603" spans="27:27" ht="15.75" customHeight="1">
      <c r="AA603" s="24"/>
    </row>
    <row r="604" spans="27:27" ht="15.75" customHeight="1">
      <c r="AA604" s="24"/>
    </row>
    <row r="605" spans="27:27" ht="15.75" customHeight="1">
      <c r="AA605" s="24"/>
    </row>
    <row r="606" spans="27:27" ht="15.75" customHeight="1">
      <c r="AA606" s="24"/>
    </row>
    <row r="607" spans="27:27" ht="15.75" customHeight="1">
      <c r="AA607" s="24"/>
    </row>
    <row r="608" spans="27:27" ht="15.75" customHeight="1">
      <c r="AA608" s="24"/>
    </row>
    <row r="609" spans="27:27" ht="15.75" customHeight="1">
      <c r="AA609" s="24"/>
    </row>
    <row r="610" spans="27:27" ht="15.75" customHeight="1">
      <c r="AA610" s="24"/>
    </row>
    <row r="611" spans="27:27" ht="15.75" customHeight="1">
      <c r="AA611" s="24"/>
    </row>
    <row r="612" spans="27:27" ht="15.75" customHeight="1">
      <c r="AA612" s="24"/>
    </row>
    <row r="613" spans="27:27" ht="15.75" customHeight="1">
      <c r="AA613" s="24"/>
    </row>
    <row r="614" spans="27:27" ht="15.75" customHeight="1">
      <c r="AA614" s="24"/>
    </row>
    <row r="615" spans="27:27" ht="15.75" customHeight="1">
      <c r="AA615" s="24"/>
    </row>
    <row r="616" spans="27:27" ht="15.75" customHeight="1">
      <c r="AA616" s="24"/>
    </row>
    <row r="617" spans="27:27" ht="15.75" customHeight="1">
      <c r="AA617" s="24"/>
    </row>
    <row r="618" spans="27:27" ht="15.75" customHeight="1">
      <c r="AA618" s="24"/>
    </row>
    <row r="619" spans="27:27" ht="15.75" customHeight="1">
      <c r="AA619" s="24"/>
    </row>
    <row r="620" spans="27:27" ht="15.75" customHeight="1">
      <c r="AA620" s="24"/>
    </row>
    <row r="621" spans="27:27" ht="15.75" customHeight="1">
      <c r="AA621" s="24"/>
    </row>
    <row r="622" spans="27:27" ht="15.75" customHeight="1">
      <c r="AA622" s="24"/>
    </row>
    <row r="623" spans="27:27" ht="15.75" customHeight="1">
      <c r="AA623" s="24"/>
    </row>
    <row r="624" spans="27:27" ht="15.75" customHeight="1">
      <c r="AA624" s="24"/>
    </row>
    <row r="625" spans="27:27" ht="15.75" customHeight="1">
      <c r="AA625" s="24"/>
    </row>
    <row r="626" spans="27:27" ht="15.75" customHeight="1">
      <c r="AA626" s="24"/>
    </row>
    <row r="627" spans="27:27" ht="15.75" customHeight="1">
      <c r="AA627" s="24"/>
    </row>
    <row r="628" spans="27:27" ht="15.75" customHeight="1">
      <c r="AA628" s="24"/>
    </row>
    <row r="629" spans="27:27" ht="15.75" customHeight="1">
      <c r="AA629" s="24"/>
    </row>
    <row r="630" spans="27:27" ht="15.75" customHeight="1">
      <c r="AA630" s="24"/>
    </row>
    <row r="631" spans="27:27" ht="15.75" customHeight="1">
      <c r="AA631" s="24"/>
    </row>
    <row r="632" spans="27:27" ht="15.75" customHeight="1">
      <c r="AA632" s="24"/>
    </row>
    <row r="633" spans="27:27" ht="15.75" customHeight="1">
      <c r="AA633" s="24"/>
    </row>
    <row r="634" spans="27:27" ht="15.75" customHeight="1">
      <c r="AA634" s="24"/>
    </row>
    <row r="635" spans="27:27" ht="15.75" customHeight="1">
      <c r="AA635" s="24"/>
    </row>
    <row r="636" spans="27:27" ht="15.75" customHeight="1">
      <c r="AA636" s="24"/>
    </row>
    <row r="637" spans="27:27" ht="15.75" customHeight="1">
      <c r="AA637" s="24"/>
    </row>
    <row r="638" spans="27:27" ht="15.75" customHeight="1">
      <c r="AA638" s="24"/>
    </row>
    <row r="639" spans="27:27" ht="15.75" customHeight="1">
      <c r="AA639" s="24"/>
    </row>
    <row r="640" spans="27:27" ht="15.75" customHeight="1">
      <c r="AA640" s="24"/>
    </row>
    <row r="641" spans="27:27" ht="15.75" customHeight="1">
      <c r="AA641" s="24"/>
    </row>
    <row r="642" spans="27:27" ht="15.75" customHeight="1">
      <c r="AA642" s="24"/>
    </row>
    <row r="643" spans="27:27" ht="15.75" customHeight="1">
      <c r="AA643" s="24"/>
    </row>
    <row r="644" spans="27:27" ht="15.75" customHeight="1">
      <c r="AA644" s="24"/>
    </row>
    <row r="645" spans="27:27" ht="15.75" customHeight="1">
      <c r="AA645" s="24"/>
    </row>
    <row r="646" spans="27:27" ht="15.75" customHeight="1">
      <c r="AA646" s="24"/>
    </row>
    <row r="647" spans="27:27" ht="15.75" customHeight="1">
      <c r="AA647" s="24"/>
    </row>
    <row r="648" spans="27:27" ht="15.75" customHeight="1">
      <c r="AA648" s="24"/>
    </row>
    <row r="649" spans="27:27" ht="15.75" customHeight="1">
      <c r="AA649" s="24"/>
    </row>
    <row r="650" spans="27:27" ht="15.75" customHeight="1">
      <c r="AA650" s="24"/>
    </row>
    <row r="651" spans="27:27" ht="15.75" customHeight="1">
      <c r="AA651" s="24"/>
    </row>
    <row r="652" spans="27:27" ht="15.75" customHeight="1">
      <c r="AA652" s="24"/>
    </row>
    <row r="653" spans="27:27" ht="15.75" customHeight="1">
      <c r="AA653" s="24"/>
    </row>
    <row r="654" spans="27:27" ht="15.75" customHeight="1">
      <c r="AA654" s="24"/>
    </row>
    <row r="655" spans="27:27" ht="15.75" customHeight="1">
      <c r="AA655" s="24"/>
    </row>
    <row r="656" spans="27:27" ht="15.75" customHeight="1">
      <c r="AA656" s="24"/>
    </row>
    <row r="657" spans="27:27" ht="15.75" customHeight="1">
      <c r="AA657" s="24"/>
    </row>
    <row r="658" spans="27:27" ht="15.75" customHeight="1">
      <c r="AA658" s="24"/>
    </row>
    <row r="659" spans="27:27" ht="15.75" customHeight="1">
      <c r="AA659" s="24"/>
    </row>
    <row r="660" spans="27:27" ht="15.75" customHeight="1">
      <c r="AA660" s="24"/>
    </row>
    <row r="661" spans="27:27" ht="15.75" customHeight="1">
      <c r="AA661" s="24"/>
    </row>
    <row r="662" spans="27:27" ht="15.75" customHeight="1">
      <c r="AA662" s="24"/>
    </row>
    <row r="663" spans="27:27" ht="15.75" customHeight="1">
      <c r="AA663" s="24"/>
    </row>
    <row r="664" spans="27:27" ht="15.75" customHeight="1">
      <c r="AA664" s="24"/>
    </row>
    <row r="665" spans="27:27" ht="15.75" customHeight="1">
      <c r="AA665" s="24"/>
    </row>
    <row r="666" spans="27:27" ht="15.75" customHeight="1">
      <c r="AA666" s="24"/>
    </row>
    <row r="667" spans="27:27" ht="15.75" customHeight="1">
      <c r="AA667" s="24"/>
    </row>
    <row r="668" spans="27:27" ht="15.75" customHeight="1">
      <c r="AA668" s="24"/>
    </row>
    <row r="669" spans="27:27" ht="15.75" customHeight="1">
      <c r="AA669" s="24"/>
    </row>
    <row r="670" spans="27:27" ht="15.75" customHeight="1">
      <c r="AA670" s="24"/>
    </row>
    <row r="671" spans="27:27" ht="15.75" customHeight="1">
      <c r="AA671" s="24"/>
    </row>
    <row r="672" spans="27:27" ht="15.75" customHeight="1">
      <c r="AA672" s="24"/>
    </row>
    <row r="673" spans="27:27" ht="15.75" customHeight="1">
      <c r="AA673" s="24"/>
    </row>
    <row r="674" spans="27:27" ht="15.75" customHeight="1">
      <c r="AA674" s="24"/>
    </row>
    <row r="675" spans="27:27" ht="15.75" customHeight="1">
      <c r="AA675" s="24"/>
    </row>
    <row r="676" spans="27:27" ht="15.75" customHeight="1">
      <c r="AA676" s="24"/>
    </row>
    <row r="677" spans="27:27" ht="15.75" customHeight="1">
      <c r="AA677" s="24"/>
    </row>
    <row r="678" spans="27:27" ht="15.75" customHeight="1">
      <c r="AA678" s="24"/>
    </row>
    <row r="679" spans="27:27" ht="15.75" customHeight="1">
      <c r="AA679" s="24"/>
    </row>
    <row r="680" spans="27:27" ht="15.75" customHeight="1">
      <c r="AA680" s="24"/>
    </row>
    <row r="681" spans="27:27" ht="15.75" customHeight="1">
      <c r="AA681" s="24"/>
    </row>
    <row r="682" spans="27:27" ht="15.75" customHeight="1">
      <c r="AA682" s="24"/>
    </row>
    <row r="683" spans="27:27" ht="15.75" customHeight="1">
      <c r="AA683" s="24"/>
    </row>
    <row r="684" spans="27:27" ht="15.75" customHeight="1">
      <c r="AA684" s="24"/>
    </row>
    <row r="685" spans="27:27" ht="15.75" customHeight="1">
      <c r="AA685" s="24"/>
    </row>
    <row r="686" spans="27:27" ht="15.75" customHeight="1">
      <c r="AA686" s="24"/>
    </row>
    <row r="687" spans="27:27" ht="15.75" customHeight="1">
      <c r="AA687" s="24"/>
    </row>
    <row r="688" spans="27:27" ht="15.75" customHeight="1">
      <c r="AA688" s="24"/>
    </row>
    <row r="689" spans="27:27" ht="15.75" customHeight="1">
      <c r="AA689" s="24"/>
    </row>
    <row r="690" spans="27:27" ht="15.75" customHeight="1">
      <c r="AA690" s="24"/>
    </row>
    <row r="691" spans="27:27" ht="15.75" customHeight="1">
      <c r="AA691" s="24"/>
    </row>
    <row r="692" spans="27:27" ht="15.75" customHeight="1">
      <c r="AA692" s="24"/>
    </row>
    <row r="693" spans="27:27" ht="15.75" customHeight="1">
      <c r="AA693" s="24"/>
    </row>
    <row r="694" spans="27:27" ht="15.75" customHeight="1">
      <c r="AA694" s="24"/>
    </row>
    <row r="695" spans="27:27" ht="15.75" customHeight="1">
      <c r="AA695" s="24"/>
    </row>
    <row r="696" spans="27:27" ht="15.75" customHeight="1">
      <c r="AA696" s="24"/>
    </row>
    <row r="697" spans="27:27" ht="15.75" customHeight="1">
      <c r="AA697" s="24"/>
    </row>
    <row r="698" spans="27:27" ht="15.75" customHeight="1">
      <c r="AA698" s="24"/>
    </row>
    <row r="699" spans="27:27" ht="15.75" customHeight="1">
      <c r="AA699" s="24"/>
    </row>
    <row r="700" spans="27:27" ht="15.75" customHeight="1">
      <c r="AA700" s="24"/>
    </row>
    <row r="701" spans="27:27" ht="15.75" customHeight="1">
      <c r="AA701" s="24"/>
    </row>
    <row r="702" spans="27:27" ht="15.75" customHeight="1">
      <c r="AA702" s="24"/>
    </row>
    <row r="703" spans="27:27" ht="15.75" customHeight="1">
      <c r="AA703" s="24"/>
    </row>
    <row r="704" spans="27:27" ht="15.75" customHeight="1">
      <c r="AA704" s="24"/>
    </row>
    <row r="705" spans="27:27" ht="15.75" customHeight="1">
      <c r="AA705" s="24"/>
    </row>
    <row r="706" spans="27:27" ht="15.75" customHeight="1">
      <c r="AA706" s="24"/>
    </row>
    <row r="707" spans="27:27" ht="15.75" customHeight="1">
      <c r="AA707" s="24"/>
    </row>
    <row r="708" spans="27:27" ht="15.75" customHeight="1">
      <c r="AA708" s="24"/>
    </row>
    <row r="709" spans="27:27" ht="15.75" customHeight="1">
      <c r="AA709" s="24"/>
    </row>
    <row r="710" spans="27:27" ht="15.75" customHeight="1">
      <c r="AA710" s="24"/>
    </row>
    <row r="711" spans="27:27" ht="15.75" customHeight="1">
      <c r="AA711" s="24"/>
    </row>
    <row r="712" spans="27:27" ht="15.75" customHeight="1">
      <c r="AA712" s="24"/>
    </row>
    <row r="713" spans="27:27" ht="15.75" customHeight="1">
      <c r="AA713" s="24"/>
    </row>
    <row r="714" spans="27:27" ht="15.75" customHeight="1">
      <c r="AA714" s="24"/>
    </row>
    <row r="715" spans="27:27" ht="15.75" customHeight="1">
      <c r="AA715" s="24"/>
    </row>
    <row r="716" spans="27:27" ht="15.75" customHeight="1">
      <c r="AA716" s="24"/>
    </row>
    <row r="717" spans="27:27" ht="15.75" customHeight="1">
      <c r="AA717" s="24"/>
    </row>
    <row r="718" spans="27:27" ht="15.75" customHeight="1">
      <c r="AA718" s="24"/>
    </row>
    <row r="719" spans="27:27" ht="15.75" customHeight="1">
      <c r="AA719" s="24"/>
    </row>
    <row r="720" spans="27:27" ht="15.75" customHeight="1">
      <c r="AA720" s="24"/>
    </row>
    <row r="721" spans="27:27" ht="15.75" customHeight="1">
      <c r="AA721" s="24"/>
    </row>
    <row r="722" spans="27:27" ht="15.75" customHeight="1">
      <c r="AA722" s="24"/>
    </row>
    <row r="723" spans="27:27" ht="15.75" customHeight="1">
      <c r="AA723" s="24"/>
    </row>
    <row r="724" spans="27:27" ht="15.75" customHeight="1">
      <c r="AA724" s="24"/>
    </row>
    <row r="725" spans="27:27" ht="15.75" customHeight="1">
      <c r="AA725" s="24"/>
    </row>
    <row r="726" spans="27:27" ht="15.75" customHeight="1">
      <c r="AA726" s="24"/>
    </row>
    <row r="727" spans="27:27" ht="15.75" customHeight="1">
      <c r="AA727" s="24"/>
    </row>
    <row r="728" spans="27:27" ht="15.75" customHeight="1">
      <c r="AA728" s="24"/>
    </row>
    <row r="729" spans="27:27" ht="15.75" customHeight="1">
      <c r="AA729" s="24"/>
    </row>
    <row r="730" spans="27:27" ht="15.75" customHeight="1">
      <c r="AA730" s="24"/>
    </row>
    <row r="731" spans="27:27" ht="15.75" customHeight="1">
      <c r="AA731" s="24"/>
    </row>
    <row r="732" spans="27:27" ht="15.75" customHeight="1">
      <c r="AA732" s="24"/>
    </row>
    <row r="733" spans="27:27" ht="15.75" customHeight="1">
      <c r="AA733" s="24"/>
    </row>
    <row r="734" spans="27:27" ht="15.75" customHeight="1">
      <c r="AA734" s="24"/>
    </row>
    <row r="735" spans="27:27" ht="15.75" customHeight="1">
      <c r="AA735" s="24"/>
    </row>
    <row r="736" spans="27:27" ht="15.75" customHeight="1">
      <c r="AA736" s="24"/>
    </row>
    <row r="737" spans="27:27" ht="15.75" customHeight="1">
      <c r="AA737" s="24"/>
    </row>
    <row r="738" spans="27:27" ht="15.75" customHeight="1">
      <c r="AA738" s="24"/>
    </row>
    <row r="739" spans="27:27" ht="15.75" customHeight="1">
      <c r="AA739" s="24"/>
    </row>
    <row r="740" spans="27:27" ht="15.75" customHeight="1">
      <c r="AA740" s="24"/>
    </row>
    <row r="741" spans="27:27" ht="15.75" customHeight="1">
      <c r="AA741" s="24"/>
    </row>
    <row r="742" spans="27:27" ht="15.75" customHeight="1">
      <c r="AA742" s="24"/>
    </row>
    <row r="743" spans="27:27" ht="15.75" customHeight="1">
      <c r="AA743" s="24"/>
    </row>
    <row r="744" spans="27:27" ht="15.75" customHeight="1">
      <c r="AA744" s="24"/>
    </row>
    <row r="745" spans="27:27" ht="15.75" customHeight="1">
      <c r="AA745" s="24"/>
    </row>
    <row r="746" spans="27:27" ht="15.75" customHeight="1">
      <c r="AA746" s="24"/>
    </row>
    <row r="747" spans="27:27" ht="15.75" customHeight="1">
      <c r="AA747" s="24"/>
    </row>
    <row r="748" spans="27:27" ht="15.75" customHeight="1">
      <c r="AA748" s="24"/>
    </row>
    <row r="749" spans="27:27" ht="15.75" customHeight="1">
      <c r="AA749" s="24"/>
    </row>
    <row r="750" spans="27:27" ht="15.75" customHeight="1">
      <c r="AA750" s="24"/>
    </row>
    <row r="751" spans="27:27" ht="15.75" customHeight="1">
      <c r="AA751" s="24"/>
    </row>
    <row r="752" spans="27:27" ht="15.75" customHeight="1">
      <c r="AA752" s="24"/>
    </row>
    <row r="753" spans="27:27" ht="15.75" customHeight="1">
      <c r="AA753" s="24"/>
    </row>
    <row r="754" spans="27:27" ht="15.75" customHeight="1">
      <c r="AA754" s="24"/>
    </row>
    <row r="755" spans="27:27" ht="15.75" customHeight="1">
      <c r="AA755" s="24"/>
    </row>
    <row r="756" spans="27:27" ht="15.75" customHeight="1">
      <c r="AA756" s="24"/>
    </row>
    <row r="757" spans="27:27" ht="15.75" customHeight="1">
      <c r="AA757" s="24"/>
    </row>
    <row r="758" spans="27:27" ht="15.75" customHeight="1">
      <c r="AA758" s="24"/>
    </row>
    <row r="759" spans="27:27" ht="15.75" customHeight="1">
      <c r="AA759" s="24"/>
    </row>
    <row r="760" spans="27:27" ht="15.75" customHeight="1">
      <c r="AA760" s="24"/>
    </row>
    <row r="761" spans="27:27" ht="15.75" customHeight="1">
      <c r="AA761" s="24"/>
    </row>
    <row r="762" spans="27:27" ht="15.75" customHeight="1">
      <c r="AA762" s="24"/>
    </row>
    <row r="763" spans="27:27" ht="15.75" customHeight="1">
      <c r="AA763" s="24"/>
    </row>
    <row r="764" spans="27:27" ht="15.75" customHeight="1">
      <c r="AA764" s="24"/>
    </row>
    <row r="765" spans="27:27" ht="15.75" customHeight="1">
      <c r="AA765" s="24"/>
    </row>
    <row r="766" spans="27:27" ht="15.75" customHeight="1">
      <c r="AA766" s="24"/>
    </row>
    <row r="767" spans="27:27" ht="15.75" customHeight="1">
      <c r="AA767" s="24"/>
    </row>
    <row r="768" spans="27:27" ht="15.75" customHeight="1">
      <c r="AA768" s="24"/>
    </row>
    <row r="769" spans="27:27" ht="15.75" customHeight="1">
      <c r="AA769" s="24"/>
    </row>
    <row r="770" spans="27:27" ht="15.75" customHeight="1">
      <c r="AA770" s="24"/>
    </row>
    <row r="771" spans="27:27" ht="15.75" customHeight="1">
      <c r="AA771" s="24"/>
    </row>
    <row r="772" spans="27:27" ht="15.75" customHeight="1">
      <c r="AA772" s="24"/>
    </row>
    <row r="773" spans="27:27" ht="15.75" customHeight="1">
      <c r="AA773" s="24"/>
    </row>
    <row r="774" spans="27:27" ht="15.75" customHeight="1">
      <c r="AA774" s="24"/>
    </row>
    <row r="775" spans="27:27" ht="15.75" customHeight="1">
      <c r="AA775" s="24"/>
    </row>
    <row r="776" spans="27:27" ht="15.75" customHeight="1">
      <c r="AA776" s="24"/>
    </row>
    <row r="777" spans="27:27" ht="15.75" customHeight="1">
      <c r="AA777" s="24"/>
    </row>
    <row r="778" spans="27:27" ht="15.75" customHeight="1">
      <c r="AA778" s="24"/>
    </row>
    <row r="779" spans="27:27" ht="15.75" customHeight="1">
      <c r="AA779" s="24"/>
    </row>
    <row r="780" spans="27:27" ht="15.75" customHeight="1">
      <c r="AA780" s="24"/>
    </row>
    <row r="781" spans="27:27" ht="15.75" customHeight="1">
      <c r="AA781" s="24"/>
    </row>
    <row r="782" spans="27:27" ht="15.75" customHeight="1">
      <c r="AA782" s="24"/>
    </row>
    <row r="783" spans="27:27" ht="15.75" customHeight="1">
      <c r="AA783" s="24"/>
    </row>
    <row r="784" spans="27:27" ht="15.75" customHeight="1">
      <c r="AA784" s="24"/>
    </row>
    <row r="785" spans="27:27" ht="15.75" customHeight="1">
      <c r="AA785" s="24"/>
    </row>
    <row r="786" spans="27:27" ht="15.75" customHeight="1">
      <c r="AA786" s="24"/>
    </row>
    <row r="787" spans="27:27" ht="15.75" customHeight="1">
      <c r="AA787" s="24"/>
    </row>
    <row r="788" spans="27:27" ht="15.75" customHeight="1">
      <c r="AA788" s="24"/>
    </row>
    <row r="789" spans="27:27" ht="15.75" customHeight="1">
      <c r="AA789" s="24"/>
    </row>
    <row r="790" spans="27:27" ht="15.75" customHeight="1">
      <c r="AA790" s="24"/>
    </row>
    <row r="791" spans="27:27" ht="15.75" customHeight="1">
      <c r="AA791" s="24"/>
    </row>
    <row r="792" spans="27:27" ht="15.75" customHeight="1">
      <c r="AA792" s="24"/>
    </row>
    <row r="793" spans="27:27" ht="15.75" customHeight="1">
      <c r="AA793" s="24"/>
    </row>
    <row r="794" spans="27:27" ht="15.75" customHeight="1">
      <c r="AA794" s="24"/>
    </row>
    <row r="795" spans="27:27" ht="15.75" customHeight="1">
      <c r="AA795" s="24"/>
    </row>
    <row r="796" spans="27:27" ht="15.75" customHeight="1">
      <c r="AA796" s="24"/>
    </row>
    <row r="797" spans="27:27" ht="15.75" customHeight="1">
      <c r="AA797" s="24"/>
    </row>
    <row r="798" spans="27:27" ht="15.75" customHeight="1">
      <c r="AA798" s="24"/>
    </row>
    <row r="799" spans="27:27" ht="15.75" customHeight="1">
      <c r="AA799" s="24"/>
    </row>
    <row r="800" spans="27:27" ht="15.75" customHeight="1">
      <c r="AA800" s="24"/>
    </row>
    <row r="801" spans="27:27" ht="15.75" customHeight="1">
      <c r="AA801" s="24"/>
    </row>
    <row r="802" spans="27:27" ht="15.75" customHeight="1">
      <c r="AA802" s="24"/>
    </row>
    <row r="803" spans="27:27" ht="15.75" customHeight="1">
      <c r="AA803" s="24"/>
    </row>
    <row r="804" spans="27:27" ht="15.75" customHeight="1">
      <c r="AA804" s="24"/>
    </row>
    <row r="805" spans="27:27" ht="15.75" customHeight="1">
      <c r="AA805" s="24"/>
    </row>
    <row r="806" spans="27:27" ht="15.75" customHeight="1">
      <c r="AA806" s="24"/>
    </row>
    <row r="807" spans="27:27" ht="15.75" customHeight="1">
      <c r="AA807" s="24"/>
    </row>
    <row r="808" spans="27:27" ht="15.75" customHeight="1">
      <c r="AA808" s="24"/>
    </row>
    <row r="809" spans="27:27" ht="15.75" customHeight="1">
      <c r="AA809" s="24"/>
    </row>
    <row r="810" spans="27:27" ht="15.75" customHeight="1">
      <c r="AA810" s="24"/>
    </row>
    <row r="811" spans="27:27" ht="15.75" customHeight="1">
      <c r="AA811" s="24"/>
    </row>
    <row r="812" spans="27:27" ht="15.75" customHeight="1">
      <c r="AA812" s="24"/>
    </row>
    <row r="813" spans="27:27" ht="15.75" customHeight="1">
      <c r="AA813" s="24"/>
    </row>
    <row r="814" spans="27:27" ht="15.75" customHeight="1">
      <c r="AA814" s="24"/>
    </row>
    <row r="815" spans="27:27" ht="15.75" customHeight="1">
      <c r="AA815" s="24"/>
    </row>
    <row r="816" spans="27:27" ht="15.75" customHeight="1">
      <c r="AA816" s="24"/>
    </row>
    <row r="817" spans="27:27" ht="15.75" customHeight="1">
      <c r="AA817" s="24"/>
    </row>
    <row r="818" spans="27:27" ht="15.75" customHeight="1">
      <c r="AA818" s="24"/>
    </row>
    <row r="819" spans="27:27" ht="15.75" customHeight="1">
      <c r="AA819" s="24"/>
    </row>
    <row r="820" spans="27:27" ht="15.75" customHeight="1">
      <c r="AA820" s="24"/>
    </row>
    <row r="821" spans="27:27" ht="15.75" customHeight="1">
      <c r="AA821" s="24"/>
    </row>
    <row r="822" spans="27:27" ht="15.75" customHeight="1">
      <c r="AA822" s="24"/>
    </row>
    <row r="823" spans="27:27" ht="15.75" customHeight="1">
      <c r="AA823" s="24"/>
    </row>
    <row r="824" spans="27:27" ht="15.75" customHeight="1">
      <c r="AA824" s="24"/>
    </row>
    <row r="825" spans="27:27" ht="15.75" customHeight="1">
      <c r="AA825" s="24"/>
    </row>
    <row r="826" spans="27:27" ht="15.75" customHeight="1">
      <c r="AA826" s="24"/>
    </row>
    <row r="827" spans="27:27" ht="15.75" customHeight="1">
      <c r="AA827" s="24"/>
    </row>
    <row r="828" spans="27:27" ht="15.75" customHeight="1">
      <c r="AA828" s="24"/>
    </row>
    <row r="829" spans="27:27" ht="15.75" customHeight="1">
      <c r="AA829" s="24"/>
    </row>
    <row r="830" spans="27:27" ht="15.75" customHeight="1">
      <c r="AA830" s="24"/>
    </row>
    <row r="831" spans="27:27" ht="15.75" customHeight="1">
      <c r="AA831" s="24"/>
    </row>
    <row r="832" spans="27:27" ht="15.75" customHeight="1">
      <c r="AA832" s="24"/>
    </row>
    <row r="833" spans="27:27" ht="15.75" customHeight="1">
      <c r="AA833" s="24"/>
    </row>
    <row r="834" spans="27:27" ht="15.75" customHeight="1">
      <c r="AA834" s="24"/>
    </row>
    <row r="835" spans="27:27" ht="15.75" customHeight="1">
      <c r="AA835" s="24"/>
    </row>
    <row r="836" spans="27:27" ht="15.75" customHeight="1">
      <c r="AA836" s="24"/>
    </row>
    <row r="837" spans="27:27" ht="15.75" customHeight="1">
      <c r="AA837" s="24"/>
    </row>
    <row r="838" spans="27:27" ht="15.75" customHeight="1">
      <c r="AA838" s="24"/>
    </row>
    <row r="839" spans="27:27" ht="15.75" customHeight="1">
      <c r="AA839" s="24"/>
    </row>
    <row r="840" spans="27:27" ht="15.75" customHeight="1">
      <c r="AA840" s="24"/>
    </row>
    <row r="841" spans="27:27" ht="15.75" customHeight="1">
      <c r="AA841" s="24"/>
    </row>
    <row r="842" spans="27:27" ht="15.75" customHeight="1">
      <c r="AA842" s="24"/>
    </row>
    <row r="843" spans="27:27" ht="15.75" customHeight="1">
      <c r="AA843" s="24"/>
    </row>
    <row r="844" spans="27:27" ht="15.75" customHeight="1">
      <c r="AA844" s="24"/>
    </row>
    <row r="845" spans="27:27" ht="15.75" customHeight="1">
      <c r="AA845" s="24"/>
    </row>
    <row r="846" spans="27:27" ht="15.75" customHeight="1">
      <c r="AA846" s="24"/>
    </row>
    <row r="847" spans="27:27" ht="15.75" customHeight="1">
      <c r="AA847" s="24"/>
    </row>
    <row r="848" spans="27:27" ht="15.75" customHeight="1">
      <c r="AA848" s="24"/>
    </row>
    <row r="849" spans="27:27" ht="15.75" customHeight="1">
      <c r="AA849" s="24"/>
    </row>
    <row r="850" spans="27:27" ht="15.75" customHeight="1">
      <c r="AA850" s="24"/>
    </row>
    <row r="851" spans="27:27" ht="15.75" customHeight="1">
      <c r="AA851" s="24"/>
    </row>
    <row r="852" spans="27:27" ht="15.75" customHeight="1">
      <c r="AA852" s="24"/>
    </row>
    <row r="853" spans="27:27" ht="15.75" customHeight="1">
      <c r="AA853" s="24"/>
    </row>
    <row r="854" spans="27:27" ht="15.75" customHeight="1">
      <c r="AA854" s="24"/>
    </row>
    <row r="855" spans="27:27" ht="15.75" customHeight="1">
      <c r="AA855" s="24"/>
    </row>
    <row r="856" spans="27:27" ht="15.75" customHeight="1">
      <c r="AA856" s="24"/>
    </row>
    <row r="857" spans="27:27" ht="15.75" customHeight="1">
      <c r="AA857" s="24"/>
    </row>
    <row r="858" spans="27:27" ht="15.75" customHeight="1">
      <c r="AA858" s="24"/>
    </row>
    <row r="859" spans="27:27" ht="15.75" customHeight="1">
      <c r="AA859" s="24"/>
    </row>
    <row r="860" spans="27:27" ht="15.75" customHeight="1">
      <c r="AA860" s="24"/>
    </row>
    <row r="861" spans="27:27" ht="15.75" customHeight="1">
      <c r="AA861" s="24"/>
    </row>
    <row r="862" spans="27:27" ht="15.75" customHeight="1">
      <c r="AA862" s="24"/>
    </row>
    <row r="863" spans="27:27" ht="15.75" customHeight="1">
      <c r="AA863" s="24"/>
    </row>
    <row r="864" spans="27:27" ht="15.75" customHeight="1">
      <c r="AA864" s="24"/>
    </row>
    <row r="865" spans="27:27" ht="15.75" customHeight="1">
      <c r="AA865" s="24"/>
    </row>
    <row r="866" spans="27:27" ht="15.75" customHeight="1">
      <c r="AA866" s="24"/>
    </row>
    <row r="867" spans="27:27" ht="15.75" customHeight="1">
      <c r="AA867" s="24"/>
    </row>
    <row r="868" spans="27:27" ht="15.75" customHeight="1">
      <c r="AA868" s="24"/>
    </row>
    <row r="869" spans="27:27" ht="15.75" customHeight="1">
      <c r="AA869" s="24"/>
    </row>
    <row r="870" spans="27:27" ht="15.75" customHeight="1">
      <c r="AA870" s="24"/>
    </row>
    <row r="871" spans="27:27" ht="15.75" customHeight="1">
      <c r="AA871" s="24"/>
    </row>
    <row r="872" spans="27:27" ht="15.75" customHeight="1">
      <c r="AA872" s="24"/>
    </row>
    <row r="873" spans="27:27" ht="15.75" customHeight="1">
      <c r="AA873" s="24"/>
    </row>
    <row r="874" spans="27:27" ht="15.75" customHeight="1">
      <c r="AA874" s="24"/>
    </row>
    <row r="875" spans="27:27" ht="15.75" customHeight="1">
      <c r="AA875" s="24"/>
    </row>
    <row r="876" spans="27:27" ht="15.75" customHeight="1">
      <c r="AA876" s="24"/>
    </row>
    <row r="877" spans="27:27" ht="15.75" customHeight="1">
      <c r="AA877" s="24"/>
    </row>
    <row r="878" spans="27:27" ht="15.75" customHeight="1">
      <c r="AA878" s="24"/>
    </row>
    <row r="879" spans="27:27" ht="15.75" customHeight="1">
      <c r="AA879" s="24"/>
    </row>
    <row r="880" spans="27:27" ht="15.75" customHeight="1">
      <c r="AA880" s="24"/>
    </row>
    <row r="881" spans="27:27" ht="15.75" customHeight="1">
      <c r="AA881" s="24"/>
    </row>
    <row r="882" spans="27:27" ht="15.75" customHeight="1">
      <c r="AA882" s="24"/>
    </row>
    <row r="883" spans="27:27" ht="15.75" customHeight="1">
      <c r="AA883" s="24"/>
    </row>
    <row r="884" spans="27:27" ht="15.75" customHeight="1">
      <c r="AA884" s="24"/>
    </row>
    <row r="885" spans="27:27" ht="15.75" customHeight="1">
      <c r="AA885" s="24"/>
    </row>
    <row r="886" spans="27:27" ht="15.75" customHeight="1">
      <c r="AA886" s="24"/>
    </row>
    <row r="887" spans="27:27" ht="15.75" customHeight="1">
      <c r="AA887" s="24"/>
    </row>
    <row r="888" spans="27:27" ht="15.75" customHeight="1">
      <c r="AA888" s="24"/>
    </row>
    <row r="889" spans="27:27" ht="15.75" customHeight="1">
      <c r="AA889" s="24"/>
    </row>
    <row r="890" spans="27:27" ht="15.75" customHeight="1">
      <c r="AA890" s="24"/>
    </row>
    <row r="891" spans="27:27" ht="15.75" customHeight="1">
      <c r="AA891" s="24"/>
    </row>
    <row r="892" spans="27:27" ht="15.75" customHeight="1">
      <c r="AA892" s="24"/>
    </row>
    <row r="893" spans="27:27" ht="15.75" customHeight="1">
      <c r="AA893" s="24"/>
    </row>
    <row r="894" spans="27:27" ht="15.75" customHeight="1">
      <c r="AA894" s="24"/>
    </row>
    <row r="895" spans="27:27" ht="15.75" customHeight="1">
      <c r="AA895" s="24"/>
    </row>
    <row r="896" spans="27:27" ht="15.75" customHeight="1">
      <c r="AA896" s="24"/>
    </row>
    <row r="897" spans="27:27" ht="15.75" customHeight="1">
      <c r="AA897" s="24"/>
    </row>
    <row r="898" spans="27:27" ht="15.75" customHeight="1">
      <c r="AA898" s="24"/>
    </row>
    <row r="899" spans="27:27" ht="15.75" customHeight="1">
      <c r="AA899" s="24"/>
    </row>
    <row r="900" spans="27:27" ht="15.75" customHeight="1">
      <c r="AA900" s="24"/>
    </row>
    <row r="901" spans="27:27" ht="15.75" customHeight="1">
      <c r="AA901" s="24"/>
    </row>
    <row r="902" spans="27:27" ht="15.75" customHeight="1">
      <c r="AA902" s="24"/>
    </row>
    <row r="903" spans="27:27" ht="15.75" customHeight="1">
      <c r="AA903" s="24"/>
    </row>
    <row r="904" spans="27:27" ht="15.75" customHeight="1">
      <c r="AA904" s="24"/>
    </row>
    <row r="905" spans="27:27" ht="15.75" customHeight="1">
      <c r="AA905" s="24"/>
    </row>
    <row r="906" spans="27:27" ht="15.75" customHeight="1">
      <c r="AA906" s="24"/>
    </row>
    <row r="907" spans="27:27" ht="15.75" customHeight="1">
      <c r="AA907" s="24"/>
    </row>
    <row r="908" spans="27:27" ht="15.75" customHeight="1">
      <c r="AA908" s="24"/>
    </row>
    <row r="909" spans="27:27" ht="15.75" customHeight="1">
      <c r="AA909" s="24"/>
    </row>
    <row r="910" spans="27:27" ht="15.75" customHeight="1">
      <c r="AA910" s="24"/>
    </row>
    <row r="911" spans="27:27" ht="15.75" customHeight="1">
      <c r="AA911" s="24"/>
    </row>
    <row r="912" spans="27:27" ht="15.75" customHeight="1">
      <c r="AA912" s="24"/>
    </row>
    <row r="913" spans="27:27" ht="15.75" customHeight="1">
      <c r="AA913" s="24"/>
    </row>
    <row r="914" spans="27:27" ht="15.75" customHeight="1">
      <c r="AA914" s="24"/>
    </row>
  </sheetData>
  <mergeCells count="41">
    <mergeCell ref="A4:AB4"/>
    <mergeCell ref="A1:F3"/>
    <mergeCell ref="G1:X3"/>
    <mergeCell ref="Y1:AB1"/>
    <mergeCell ref="Y2:AB2"/>
    <mergeCell ref="Y3:AB3"/>
    <mergeCell ref="A5:F5"/>
    <mergeCell ref="G5:I5"/>
    <mergeCell ref="A6:F6"/>
    <mergeCell ref="G6:I6"/>
    <mergeCell ref="A7:E10"/>
    <mergeCell ref="F7:O9"/>
    <mergeCell ref="A11:AB11"/>
    <mergeCell ref="A12:AB12"/>
    <mergeCell ref="A13:AB13"/>
    <mergeCell ref="A14:AB14"/>
    <mergeCell ref="U16:W16"/>
    <mergeCell ref="X16:AB16"/>
    <mergeCell ref="A15:AB15"/>
    <mergeCell ref="M16:S16"/>
    <mergeCell ref="F16:F17"/>
    <mergeCell ref="G16:H16"/>
    <mergeCell ref="I16:I17"/>
    <mergeCell ref="J16:L16"/>
    <mergeCell ref="A16:A17"/>
    <mergeCell ref="B16:B17"/>
    <mergeCell ref="C16:C17"/>
    <mergeCell ref="D16:D17"/>
    <mergeCell ref="P7:S7"/>
    <mergeCell ref="T7:AC10"/>
    <mergeCell ref="P8:S8"/>
    <mergeCell ref="P9:S9"/>
    <mergeCell ref="F10:O10"/>
    <mergeCell ref="P10:S10"/>
    <mergeCell ref="A18:A22"/>
    <mergeCell ref="E18:E21"/>
    <mergeCell ref="E16:E17"/>
    <mergeCell ref="AB18:AB21"/>
    <mergeCell ref="D18:D22"/>
    <mergeCell ref="C18:C22"/>
    <mergeCell ref="B18:B22"/>
  </mergeCells>
  <conditionalFormatting sqref="T18:T25">
    <cfRule type="cellIs" dxfId="17" priority="1" operator="equal">
      <formula>"MEJORABLE"</formula>
    </cfRule>
    <cfRule type="cellIs" dxfId="16" priority="2" operator="equal">
      <formula>"ACEPTABLE CON CE"</formula>
    </cfRule>
    <cfRule type="cellIs" dxfId="15" priority="3" operator="equal">
      <formula>"NO ACEPTABLE"</formula>
    </cfRule>
  </conditionalFormatting>
  <dataValidations count="1">
    <dataValidation type="list" allowBlank="1" sqref="Q54:Q56 Q18:Q22 M54:M56 M18:N22" xr:uid="{36FD4C31-D9EC-477F-A4F0-74064D57BB80}">
      <formula1>#REF!</formula1>
    </dataValidation>
  </dataValidations>
  <pageMargins left="0.25" right="0.25" top="0.75" bottom="0.75" header="0" footer="0"/>
  <pageSetup scale="16" fitToHeight="0" orientation="landscape" r:id="rId1"/>
  <rowBreaks count="1" manualBreakCount="1">
    <brk id="2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4A269-CADF-4FDF-824A-365FCCA07F69}">
  <sheetPr>
    <outlinePr summaryBelow="0" summaryRight="0"/>
    <pageSetUpPr fitToPage="1"/>
  </sheetPr>
  <dimension ref="A1:BI979"/>
  <sheetViews>
    <sheetView view="pageBreakPreview" topLeftCell="A7" zoomScale="68" zoomScaleNormal="82" zoomScaleSheetLayoutView="68" workbookViewId="0">
      <selection activeCell="A14" sqref="A14:AB14"/>
    </sheetView>
  </sheetViews>
  <sheetFormatPr defaultColWidth="12.625" defaultRowHeight="15" customHeight="1"/>
  <cols>
    <col min="1" max="3" width="12.625" style="2" customWidth="1"/>
    <col min="4" max="4" width="16" style="2" customWidth="1"/>
    <col min="5" max="5" width="27.125" style="2" customWidth="1"/>
    <col min="6" max="8" width="12.625" style="2" customWidth="1"/>
    <col min="9" max="9" width="21.625" style="2" hidden="1" customWidth="1"/>
    <col min="10" max="10" width="21.625" style="2" customWidth="1"/>
    <col min="11" max="11" width="17.25" style="2" customWidth="1"/>
    <col min="12" max="12" width="27.625" style="2" customWidth="1"/>
    <col min="13" max="13" width="27" style="2" customWidth="1"/>
    <col min="14" max="15" width="18.75" style="2" customWidth="1"/>
    <col min="16" max="18" width="12.625" style="2"/>
    <col min="19" max="19" width="14.125" style="2" customWidth="1"/>
    <col min="20" max="20" width="14.25" style="2" customWidth="1"/>
    <col min="21" max="21" width="12.625" style="2"/>
    <col min="22" max="22" width="15" style="2" customWidth="1"/>
    <col min="23" max="23" width="14.875" style="2" customWidth="1"/>
    <col min="24" max="24" width="12.625" style="2"/>
    <col min="25" max="25" width="16.875" style="2" customWidth="1"/>
    <col min="26" max="26" width="17.875" style="2" customWidth="1"/>
    <col min="27" max="27" width="14.75" style="2" customWidth="1"/>
    <col min="28" max="28" width="17.625" style="2" customWidth="1"/>
    <col min="29" max="29" width="37" style="2" customWidth="1"/>
    <col min="30" max="30" width="42.875" style="2" customWidth="1"/>
    <col min="31" max="31" width="28.875" style="2" customWidth="1"/>
    <col min="32" max="16384" width="12.625" style="2"/>
  </cols>
  <sheetData>
    <row r="1" spans="1:61" ht="13.15" hidden="1">
      <c r="A1" s="115" t="s">
        <v>0</v>
      </c>
      <c r="B1" s="115"/>
      <c r="C1" s="181"/>
      <c r="D1" s="181"/>
      <c r="E1" s="181"/>
      <c r="F1" s="181"/>
      <c r="G1" s="181"/>
      <c r="H1" s="181"/>
      <c r="J1" s="116" t="s">
        <v>1</v>
      </c>
      <c r="K1" s="182"/>
      <c r="L1" s="182"/>
      <c r="M1" s="182"/>
      <c r="N1" s="182"/>
      <c r="O1" s="182"/>
      <c r="P1" s="182"/>
      <c r="Q1" s="182"/>
      <c r="R1" s="182"/>
      <c r="S1" s="182"/>
      <c r="T1" s="182"/>
      <c r="U1" s="182"/>
      <c r="V1" s="182"/>
      <c r="W1" s="182"/>
      <c r="X1" s="182"/>
      <c r="Y1" s="182"/>
      <c r="Z1" s="182"/>
      <c r="AA1" s="183"/>
      <c r="AB1" s="117" t="s">
        <v>2</v>
      </c>
      <c r="AC1" s="184"/>
      <c r="AD1" s="184"/>
      <c r="AE1" s="185"/>
      <c r="AF1" s="1"/>
    </row>
    <row r="2" spans="1:61" ht="13.15" hidden="1">
      <c r="A2" s="181"/>
      <c r="B2" s="181"/>
      <c r="C2" s="181"/>
      <c r="D2" s="181"/>
      <c r="E2" s="181"/>
      <c r="F2" s="181"/>
      <c r="G2" s="181"/>
      <c r="H2" s="181"/>
      <c r="J2" s="186"/>
      <c r="K2" s="181"/>
      <c r="L2" s="181"/>
      <c r="M2" s="181"/>
      <c r="N2" s="181"/>
      <c r="O2" s="181"/>
      <c r="P2" s="181"/>
      <c r="Q2" s="181"/>
      <c r="R2" s="181"/>
      <c r="S2" s="181"/>
      <c r="T2" s="181"/>
      <c r="U2" s="181"/>
      <c r="V2" s="181"/>
      <c r="W2" s="181"/>
      <c r="X2" s="181"/>
      <c r="Y2" s="181"/>
      <c r="Z2" s="181"/>
      <c r="AA2" s="187"/>
      <c r="AB2" s="117" t="s">
        <v>3</v>
      </c>
      <c r="AC2" s="184"/>
      <c r="AD2" s="184"/>
      <c r="AE2" s="185"/>
      <c r="AF2" s="1"/>
    </row>
    <row r="3" spans="1:61" ht="13.15" hidden="1">
      <c r="A3" s="181"/>
      <c r="B3" s="181"/>
      <c r="C3" s="181"/>
      <c r="D3" s="181"/>
      <c r="E3" s="181"/>
      <c r="F3" s="181"/>
      <c r="G3" s="181"/>
      <c r="H3" s="181"/>
      <c r="J3" s="188"/>
      <c r="K3" s="189"/>
      <c r="L3" s="189"/>
      <c r="M3" s="189"/>
      <c r="N3" s="189"/>
      <c r="O3" s="189"/>
      <c r="P3" s="189"/>
      <c r="Q3" s="189"/>
      <c r="R3" s="189"/>
      <c r="S3" s="189"/>
      <c r="T3" s="189"/>
      <c r="U3" s="189"/>
      <c r="V3" s="189"/>
      <c r="W3" s="189"/>
      <c r="X3" s="189"/>
      <c r="Y3" s="189"/>
      <c r="Z3" s="189"/>
      <c r="AA3" s="190"/>
      <c r="AB3" s="117" t="s">
        <v>4</v>
      </c>
      <c r="AC3" s="184"/>
      <c r="AD3" s="184"/>
      <c r="AE3" s="185"/>
      <c r="AF3" s="1"/>
    </row>
    <row r="4" spans="1:61" ht="13.15" hidden="1">
      <c r="A4" s="100"/>
      <c r="B4" s="100"/>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90"/>
      <c r="AF4" s="1"/>
    </row>
    <row r="5" spans="1:61" ht="30" hidden="1" customHeight="1">
      <c r="A5" s="102" t="s">
        <v>5</v>
      </c>
      <c r="B5" s="103"/>
      <c r="C5" s="184"/>
      <c r="D5" s="184"/>
      <c r="E5" s="184"/>
      <c r="F5" s="184"/>
      <c r="G5" s="184"/>
      <c r="H5" s="185"/>
      <c r="I5" s="51"/>
      <c r="J5" s="104" t="s">
        <v>6</v>
      </c>
      <c r="K5" s="191"/>
      <c r="L5" s="191"/>
      <c r="M5" s="1"/>
      <c r="N5" s="1"/>
      <c r="O5" s="1"/>
      <c r="P5" s="1"/>
      <c r="Q5" s="1"/>
      <c r="R5" s="1"/>
      <c r="S5" s="1"/>
      <c r="T5" s="1"/>
      <c r="U5" s="1"/>
      <c r="V5" s="1"/>
      <c r="W5" s="1"/>
      <c r="X5" s="1"/>
      <c r="Y5" s="1"/>
      <c r="Z5" s="1"/>
      <c r="AA5" s="1"/>
      <c r="AB5" s="1"/>
      <c r="AC5" s="1"/>
      <c r="AD5" s="3"/>
      <c r="AE5" s="4"/>
      <c r="AF5" s="1"/>
    </row>
    <row r="6" spans="1:61" ht="27" hidden="1" customHeight="1">
      <c r="A6" s="102" t="s">
        <v>7</v>
      </c>
      <c r="B6" s="103"/>
      <c r="C6" s="184"/>
      <c r="D6" s="184"/>
      <c r="E6" s="184"/>
      <c r="F6" s="184"/>
      <c r="G6" s="184"/>
      <c r="H6" s="185"/>
      <c r="I6" s="43"/>
      <c r="J6" s="102" t="s">
        <v>8</v>
      </c>
      <c r="K6" s="184"/>
      <c r="L6" s="185"/>
      <c r="M6" s="5"/>
      <c r="N6" s="5"/>
      <c r="O6" s="5"/>
      <c r="P6" s="5"/>
      <c r="Q6" s="5"/>
      <c r="R6" s="5"/>
      <c r="S6" s="5"/>
      <c r="T6" s="5"/>
      <c r="U6" s="5"/>
      <c r="V6" s="5"/>
      <c r="W6" s="5"/>
      <c r="X6" s="5"/>
      <c r="Y6" s="5"/>
      <c r="Z6" s="5"/>
      <c r="AA6" s="5"/>
      <c r="AB6" s="6"/>
      <c r="AC6" s="6"/>
      <c r="AD6" s="7"/>
      <c r="AE6" s="8"/>
      <c r="AF6" s="1"/>
    </row>
    <row r="7" spans="1:61" s="11" customFormat="1" ht="15" customHeight="1">
      <c r="A7" s="105"/>
      <c r="B7" s="105"/>
      <c r="C7" s="105"/>
      <c r="D7" s="105"/>
      <c r="E7" s="105"/>
      <c r="F7" s="10"/>
      <c r="G7" s="10"/>
      <c r="H7" s="106" t="s">
        <v>9</v>
      </c>
      <c r="I7" s="107"/>
      <c r="J7" s="107"/>
      <c r="K7" s="107"/>
      <c r="L7" s="107"/>
      <c r="M7" s="107"/>
      <c r="N7" s="107"/>
      <c r="O7" s="107"/>
      <c r="P7" s="107"/>
      <c r="Q7" s="107"/>
      <c r="R7" s="108"/>
      <c r="S7" s="88" t="s">
        <v>10</v>
      </c>
      <c r="T7" s="89"/>
      <c r="U7" s="89"/>
      <c r="V7" s="90"/>
      <c r="W7" s="91"/>
      <c r="X7" s="92"/>
      <c r="Y7" s="92"/>
      <c r="Z7" s="92"/>
      <c r="AA7" s="92"/>
      <c r="AB7" s="92"/>
      <c r="AC7" s="92"/>
      <c r="AD7" s="92"/>
      <c r="AE7" s="92"/>
      <c r="AF7" s="92"/>
      <c r="AG7" s="9"/>
      <c r="AH7" s="9"/>
      <c r="AI7" s="9"/>
      <c r="AJ7" s="9"/>
      <c r="AK7" s="9"/>
      <c r="AL7" s="9"/>
      <c r="AM7" s="9"/>
      <c r="AN7" s="9"/>
      <c r="AO7" s="9"/>
      <c r="AP7" s="9"/>
      <c r="AQ7" s="9"/>
      <c r="AR7" s="9"/>
      <c r="AS7" s="9"/>
      <c r="AT7" s="9"/>
      <c r="AU7" s="10"/>
      <c r="AV7" s="10"/>
      <c r="BI7" s="12"/>
    </row>
    <row r="8" spans="1:61" s="11" customFormat="1" ht="15" customHeight="1">
      <c r="A8" s="105"/>
      <c r="B8" s="105"/>
      <c r="C8" s="105"/>
      <c r="D8" s="105"/>
      <c r="E8" s="105"/>
      <c r="F8" s="10"/>
      <c r="G8" s="10"/>
      <c r="H8" s="109"/>
      <c r="I8" s="110"/>
      <c r="J8" s="110"/>
      <c r="K8" s="110"/>
      <c r="L8" s="110"/>
      <c r="M8" s="110"/>
      <c r="N8" s="110"/>
      <c r="O8" s="110"/>
      <c r="P8" s="110"/>
      <c r="Q8" s="110"/>
      <c r="R8" s="111"/>
      <c r="S8" s="88" t="s">
        <v>91</v>
      </c>
      <c r="T8" s="89"/>
      <c r="U8" s="89"/>
      <c r="V8" s="90"/>
      <c r="W8" s="91"/>
      <c r="X8" s="92"/>
      <c r="Y8" s="92"/>
      <c r="Z8" s="92"/>
      <c r="AA8" s="92"/>
      <c r="AB8" s="92"/>
      <c r="AC8" s="92"/>
      <c r="AD8" s="92"/>
      <c r="AE8" s="92"/>
      <c r="AF8" s="92"/>
      <c r="AG8" s="9"/>
      <c r="AH8" s="9"/>
      <c r="AI8" s="9"/>
      <c r="AJ8" s="9"/>
      <c r="AK8" s="9"/>
      <c r="AL8" s="9"/>
      <c r="AM8" s="9"/>
      <c r="AN8" s="9"/>
      <c r="AO8" s="9"/>
      <c r="AP8" s="9"/>
      <c r="AQ8" s="9"/>
      <c r="AR8" s="9"/>
      <c r="AS8" s="9"/>
      <c r="AT8" s="9"/>
      <c r="AU8" s="10"/>
      <c r="AV8" s="10"/>
      <c r="BI8" s="12"/>
    </row>
    <row r="9" spans="1:61" s="11" customFormat="1" ht="15" customHeight="1">
      <c r="A9" s="105"/>
      <c r="B9" s="105"/>
      <c r="C9" s="105"/>
      <c r="D9" s="105"/>
      <c r="E9" s="105"/>
      <c r="F9" s="10"/>
      <c r="G9" s="10"/>
      <c r="H9" s="112"/>
      <c r="I9" s="113"/>
      <c r="J9" s="113"/>
      <c r="K9" s="113"/>
      <c r="L9" s="113"/>
      <c r="M9" s="113"/>
      <c r="N9" s="113"/>
      <c r="O9" s="113"/>
      <c r="P9" s="113"/>
      <c r="Q9" s="113"/>
      <c r="R9" s="114"/>
      <c r="S9" s="88" t="s">
        <v>12</v>
      </c>
      <c r="T9" s="89"/>
      <c r="U9" s="89"/>
      <c r="V9" s="90"/>
      <c r="W9" s="91"/>
      <c r="X9" s="92"/>
      <c r="Y9" s="92"/>
      <c r="Z9" s="92"/>
      <c r="AA9" s="92"/>
      <c r="AB9" s="92"/>
      <c r="AC9" s="92"/>
      <c r="AD9" s="92"/>
      <c r="AE9" s="92"/>
      <c r="AF9" s="92"/>
      <c r="AG9" s="9"/>
      <c r="AH9" s="9"/>
      <c r="AI9" s="9"/>
      <c r="AJ9" s="9"/>
      <c r="AK9" s="9"/>
      <c r="AL9" s="9"/>
      <c r="AM9" s="9"/>
      <c r="AN9" s="9"/>
      <c r="AO9" s="9"/>
      <c r="AP9" s="9"/>
      <c r="AQ9" s="9"/>
      <c r="AR9" s="9"/>
      <c r="AS9" s="9"/>
      <c r="AT9" s="9"/>
      <c r="AU9" s="10"/>
      <c r="AV9" s="10"/>
      <c r="BI9" s="12"/>
    </row>
    <row r="10" spans="1:61" s="11" customFormat="1" ht="33.950000000000003" customHeight="1">
      <c r="A10" s="105"/>
      <c r="B10" s="105"/>
      <c r="C10" s="105"/>
      <c r="D10" s="105"/>
      <c r="E10" s="105"/>
      <c r="F10" s="10"/>
      <c r="G10" s="10"/>
      <c r="H10" s="93" t="s">
        <v>13</v>
      </c>
      <c r="I10" s="94"/>
      <c r="J10" s="94"/>
      <c r="K10" s="94"/>
      <c r="L10" s="94"/>
      <c r="M10" s="94"/>
      <c r="N10" s="94"/>
      <c r="O10" s="94"/>
      <c r="P10" s="94"/>
      <c r="Q10" s="94"/>
      <c r="R10" s="95"/>
      <c r="S10" s="88" t="s">
        <v>14</v>
      </c>
      <c r="T10" s="89"/>
      <c r="U10" s="89"/>
      <c r="V10" s="90"/>
      <c r="W10" s="91"/>
      <c r="X10" s="92"/>
      <c r="Y10" s="92"/>
      <c r="Z10" s="92"/>
      <c r="AA10" s="92"/>
      <c r="AB10" s="92"/>
      <c r="AC10" s="92"/>
      <c r="AD10" s="92"/>
      <c r="AE10" s="92"/>
      <c r="AF10" s="92"/>
      <c r="AG10" s="9"/>
      <c r="AH10" s="9"/>
      <c r="AI10" s="9"/>
      <c r="AJ10" s="9"/>
      <c r="AK10" s="9"/>
      <c r="AL10" s="9"/>
      <c r="AM10" s="9"/>
      <c r="AN10" s="9"/>
      <c r="AO10" s="9"/>
      <c r="AP10" s="9"/>
      <c r="AQ10" s="9"/>
      <c r="AR10" s="9"/>
      <c r="AS10" s="9"/>
      <c r="AT10" s="9"/>
      <c r="AU10" s="10"/>
      <c r="AV10" s="10"/>
      <c r="BI10" s="12"/>
    </row>
    <row r="11" spans="1:61" ht="13.15">
      <c r="A11" s="96" t="s">
        <v>92</v>
      </c>
      <c r="B11" s="96"/>
      <c r="C11" s="97"/>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1"/>
    </row>
    <row r="12" spans="1:61" ht="12.75">
      <c r="A12" s="96" t="s">
        <v>16</v>
      </c>
      <c r="B12" s="96"/>
      <c r="C12" s="97"/>
      <c r="D12" s="97"/>
      <c r="E12" s="97"/>
      <c r="F12" s="97"/>
      <c r="G12" s="97"/>
      <c r="H12" s="97"/>
      <c r="I12" s="97"/>
      <c r="J12" s="97"/>
      <c r="K12" s="97"/>
      <c r="L12" s="97"/>
      <c r="M12" s="97"/>
      <c r="N12" s="97"/>
      <c r="O12" s="97"/>
      <c r="P12" s="97"/>
      <c r="Q12" s="97"/>
      <c r="R12" s="97"/>
      <c r="S12" s="97"/>
      <c r="T12" s="97"/>
      <c r="U12" s="97"/>
      <c r="V12" s="97"/>
      <c r="W12" s="97"/>
      <c r="X12" s="97"/>
      <c r="Y12" s="97"/>
      <c r="Z12" s="97"/>
      <c r="AA12" s="97"/>
      <c r="AB12" s="97"/>
      <c r="AC12" s="1"/>
    </row>
    <row r="13" spans="1:61" ht="13.15">
      <c r="A13" s="96" t="s">
        <v>93</v>
      </c>
      <c r="B13" s="96"/>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1"/>
    </row>
    <row r="14" spans="1:61" ht="12.75">
      <c r="A14" s="96" t="s">
        <v>18</v>
      </c>
      <c r="B14" s="96"/>
      <c r="C14" s="97"/>
      <c r="D14" s="97"/>
      <c r="E14" s="97"/>
      <c r="F14" s="97"/>
      <c r="G14" s="97"/>
      <c r="H14" s="97"/>
      <c r="I14" s="97"/>
      <c r="J14" s="97"/>
      <c r="K14" s="97"/>
      <c r="L14" s="97"/>
      <c r="M14" s="97"/>
      <c r="N14" s="97"/>
      <c r="O14" s="97"/>
      <c r="P14" s="97"/>
      <c r="Q14" s="97"/>
      <c r="R14" s="97"/>
      <c r="S14" s="97"/>
      <c r="T14" s="97"/>
      <c r="U14" s="97"/>
      <c r="V14" s="97"/>
      <c r="W14" s="97"/>
      <c r="X14" s="97"/>
      <c r="Y14" s="97"/>
      <c r="Z14" s="97"/>
      <c r="AA14" s="97"/>
      <c r="AB14" s="97"/>
      <c r="AC14" s="1"/>
    </row>
    <row r="15" spans="1:61" ht="13.15">
      <c r="A15" s="100"/>
      <c r="B15" s="100"/>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90"/>
      <c r="AF15" s="1"/>
    </row>
    <row r="16" spans="1:61" ht="47.25" customHeight="1">
      <c r="A16" s="77" t="s">
        <v>19</v>
      </c>
      <c r="B16" s="77" t="s">
        <v>20</v>
      </c>
      <c r="C16" s="77" t="s">
        <v>21</v>
      </c>
      <c r="D16" s="77" t="s">
        <v>22</v>
      </c>
      <c r="E16" s="77" t="s">
        <v>23</v>
      </c>
      <c r="F16" s="77" t="s">
        <v>94</v>
      </c>
      <c r="G16" s="77" t="s">
        <v>24</v>
      </c>
      <c r="H16" s="77" t="s">
        <v>95</v>
      </c>
      <c r="I16" s="52"/>
      <c r="J16" s="99" t="s">
        <v>25</v>
      </c>
      <c r="K16" s="192"/>
      <c r="L16" s="101" t="s">
        <v>26</v>
      </c>
      <c r="M16" s="99" t="s">
        <v>27</v>
      </c>
      <c r="N16" s="193"/>
      <c r="O16" s="192"/>
      <c r="P16" s="99" t="s">
        <v>28</v>
      </c>
      <c r="Q16" s="193"/>
      <c r="R16" s="193"/>
      <c r="S16" s="193"/>
      <c r="T16" s="193"/>
      <c r="U16" s="193"/>
      <c r="V16" s="192"/>
      <c r="W16" s="32" t="s">
        <v>29</v>
      </c>
      <c r="X16" s="99" t="s">
        <v>30</v>
      </c>
      <c r="Y16" s="193"/>
      <c r="Z16" s="192"/>
      <c r="AA16" s="99" t="s">
        <v>31</v>
      </c>
      <c r="AB16" s="193"/>
      <c r="AC16" s="193"/>
      <c r="AD16" s="193"/>
      <c r="AE16" s="192"/>
      <c r="AF16" s="13"/>
    </row>
    <row r="17" spans="1:32" ht="144.75" customHeight="1">
      <c r="A17" s="194"/>
      <c r="B17" s="194"/>
      <c r="C17" s="194"/>
      <c r="D17" s="194"/>
      <c r="E17" s="194"/>
      <c r="F17" s="195"/>
      <c r="G17" s="195"/>
      <c r="H17" s="195"/>
      <c r="I17" s="32" t="s">
        <v>96</v>
      </c>
      <c r="J17" s="32" t="s">
        <v>32</v>
      </c>
      <c r="K17" s="32" t="s">
        <v>33</v>
      </c>
      <c r="L17" s="195"/>
      <c r="M17" s="32" t="s">
        <v>34</v>
      </c>
      <c r="N17" s="33" t="s">
        <v>35</v>
      </c>
      <c r="O17" s="32" t="s">
        <v>36</v>
      </c>
      <c r="P17" s="34" t="s">
        <v>37</v>
      </c>
      <c r="Q17" s="34" t="s">
        <v>38</v>
      </c>
      <c r="R17" s="34" t="s">
        <v>39</v>
      </c>
      <c r="S17" s="34" t="s">
        <v>40</v>
      </c>
      <c r="T17" s="34" t="s">
        <v>41</v>
      </c>
      <c r="U17" s="34" t="s">
        <v>42</v>
      </c>
      <c r="V17" s="34" t="s">
        <v>43</v>
      </c>
      <c r="W17" s="35" t="s">
        <v>44</v>
      </c>
      <c r="X17" s="34" t="s">
        <v>45</v>
      </c>
      <c r="Y17" s="32" t="s">
        <v>46</v>
      </c>
      <c r="Z17" s="34" t="s">
        <v>47</v>
      </c>
      <c r="AA17" s="32" t="s">
        <v>48</v>
      </c>
      <c r="AB17" s="32" t="s">
        <v>49</v>
      </c>
      <c r="AC17" s="32" t="s">
        <v>50</v>
      </c>
      <c r="AD17" s="32" t="s">
        <v>51</v>
      </c>
      <c r="AE17" s="32" t="s">
        <v>52</v>
      </c>
      <c r="AF17" s="13"/>
    </row>
    <row r="18" spans="1:32" s="50" customFormat="1" ht="168" customHeight="1">
      <c r="A18" s="126" t="s">
        <v>97</v>
      </c>
      <c r="B18" s="126" t="s">
        <v>98</v>
      </c>
      <c r="C18" s="126" t="s">
        <v>55</v>
      </c>
      <c r="D18" s="126" t="s">
        <v>99</v>
      </c>
      <c r="E18" s="118" t="s">
        <v>100</v>
      </c>
      <c r="F18" s="45" t="s">
        <v>101</v>
      </c>
      <c r="G18" s="45" t="s">
        <v>58</v>
      </c>
      <c r="H18" s="45" t="s">
        <v>102</v>
      </c>
      <c r="I18" s="46"/>
      <c r="J18" s="128" t="s">
        <v>103</v>
      </c>
      <c r="K18" s="28" t="s">
        <v>104</v>
      </c>
      <c r="L18" s="28" t="s">
        <v>105</v>
      </c>
      <c r="M18" s="28" t="s">
        <v>106</v>
      </c>
      <c r="N18" s="28" t="s">
        <v>107</v>
      </c>
      <c r="O18" s="28" t="s">
        <v>108</v>
      </c>
      <c r="P18" s="27">
        <v>2</v>
      </c>
      <c r="Q18" s="27">
        <v>3</v>
      </c>
      <c r="R18" s="26">
        <f t="shared" ref="R18" si="0">(P18*Q18)</f>
        <v>6</v>
      </c>
      <c r="S18" s="27" t="str">
        <f t="shared" ref="S18" si="1">IF(R18&lt;=4,"BAJO",IF(R18&lt;=8,"MEDIO",IF(R18&lt;=20,"ALTO","MUY ALTO")))</f>
        <v>MEDIO</v>
      </c>
      <c r="T18" s="27">
        <v>10</v>
      </c>
      <c r="U18" s="26">
        <f t="shared" ref="U18" si="2">(R18*T18)</f>
        <v>60</v>
      </c>
      <c r="V18" s="27" t="str">
        <f t="shared" ref="V18" si="3">IF(U18&lt;=20,"IV",IF(U18&lt;=120,"III",IF(U18&lt;=500,"II","I")))</f>
        <v>III</v>
      </c>
      <c r="W18" s="27" t="str">
        <f t="shared" ref="W18" si="4">IF(U18&lt;=20,"ACEPTABLE",IF(U18&lt;=120,"MEJORABLE",IF(U18&lt;=500,"ACEPTABLE CON CE","NO ACEPTABLE")))</f>
        <v>MEJORABLE</v>
      </c>
      <c r="X18" s="26">
        <v>1</v>
      </c>
      <c r="Y18" s="28" t="s">
        <v>109</v>
      </c>
      <c r="Z18" s="28" t="s">
        <v>58</v>
      </c>
      <c r="AA18" s="28" t="s">
        <v>101</v>
      </c>
      <c r="AB18" s="28" t="s">
        <v>101</v>
      </c>
      <c r="AC18" s="28" t="s">
        <v>101</v>
      </c>
      <c r="AD18" s="29" t="s">
        <v>110</v>
      </c>
      <c r="AE18" s="123" t="s">
        <v>111</v>
      </c>
      <c r="AF18" s="49"/>
    </row>
    <row r="19" spans="1:32" s="50" customFormat="1" ht="168" customHeight="1">
      <c r="A19" s="127"/>
      <c r="B19" s="127"/>
      <c r="C19" s="127"/>
      <c r="D19" s="127"/>
      <c r="E19" s="120"/>
      <c r="F19" s="45" t="s">
        <v>101</v>
      </c>
      <c r="G19" s="45" t="s">
        <v>58</v>
      </c>
      <c r="H19" s="45" t="s">
        <v>102</v>
      </c>
      <c r="I19" s="46"/>
      <c r="J19" s="125"/>
      <c r="K19" s="28" t="s">
        <v>112</v>
      </c>
      <c r="L19" s="28" t="s">
        <v>113</v>
      </c>
      <c r="M19" s="28" t="s">
        <v>106</v>
      </c>
      <c r="N19" s="28" t="s">
        <v>107</v>
      </c>
      <c r="O19" s="28" t="s">
        <v>108</v>
      </c>
      <c r="P19" s="27">
        <v>2</v>
      </c>
      <c r="Q19" s="27">
        <v>3</v>
      </c>
      <c r="R19" s="26">
        <f t="shared" ref="R19" si="5">(P19*Q19)</f>
        <v>6</v>
      </c>
      <c r="S19" s="27" t="str">
        <f t="shared" ref="S19" si="6">IF(R19&lt;=4,"BAJO",IF(R19&lt;=8,"MEDIO",IF(R19&lt;=20,"ALTO","MUY ALTO")))</f>
        <v>MEDIO</v>
      </c>
      <c r="T19" s="27">
        <v>10</v>
      </c>
      <c r="U19" s="26">
        <f t="shared" ref="U19" si="7">(R19*T19)</f>
        <v>60</v>
      </c>
      <c r="V19" s="27" t="str">
        <f t="shared" ref="V19" si="8">IF(U19&lt;=20,"IV",IF(U19&lt;=120,"III",IF(U19&lt;=500,"II","I")))</f>
        <v>III</v>
      </c>
      <c r="W19" s="27" t="str">
        <f t="shared" ref="W19" si="9">IF(U19&lt;=20,"ACEPTABLE",IF(U19&lt;=120,"MEJORABLE",IF(U19&lt;=500,"ACEPTABLE CON CE","NO ACEPTABLE")))</f>
        <v>MEJORABLE</v>
      </c>
      <c r="X19" s="26">
        <v>1</v>
      </c>
      <c r="Y19" s="28" t="s">
        <v>109</v>
      </c>
      <c r="Z19" s="28" t="s">
        <v>58</v>
      </c>
      <c r="AA19" s="28" t="s">
        <v>101</v>
      </c>
      <c r="AB19" s="28" t="s">
        <v>101</v>
      </c>
      <c r="AC19" s="28" t="s">
        <v>101</v>
      </c>
      <c r="AD19" s="29" t="s">
        <v>110</v>
      </c>
      <c r="AE19" s="122"/>
      <c r="AF19" s="49"/>
    </row>
    <row r="20" spans="1:32" s="50" customFormat="1" ht="168" customHeight="1">
      <c r="A20" s="129" t="s">
        <v>114</v>
      </c>
      <c r="B20" s="139" t="s">
        <v>98</v>
      </c>
      <c r="C20" s="142" t="s">
        <v>55</v>
      </c>
      <c r="D20" s="136" t="s">
        <v>115</v>
      </c>
      <c r="E20" s="44" t="s">
        <v>116</v>
      </c>
      <c r="F20" s="45" t="s">
        <v>101</v>
      </c>
      <c r="G20" s="45" t="s">
        <v>58</v>
      </c>
      <c r="H20" s="45" t="s">
        <v>117</v>
      </c>
      <c r="I20" s="46"/>
      <c r="J20" s="46" t="s">
        <v>103</v>
      </c>
      <c r="K20" s="47" t="s">
        <v>118</v>
      </c>
      <c r="L20" s="47" t="s">
        <v>119</v>
      </c>
      <c r="M20" s="47" t="s">
        <v>62</v>
      </c>
      <c r="N20" s="47" t="s">
        <v>63</v>
      </c>
      <c r="O20" s="47" t="s">
        <v>120</v>
      </c>
      <c r="P20" s="27">
        <v>2</v>
      </c>
      <c r="Q20" s="27">
        <v>2</v>
      </c>
      <c r="R20" s="26">
        <f t="shared" ref="R20" si="10">(P20*Q20)</f>
        <v>4</v>
      </c>
      <c r="S20" s="27" t="str">
        <f t="shared" ref="S20" si="11">IF(R20&lt;=4,"BAJO",IF(R20&lt;=8,"MEDIO",IF(R20&lt;=20,"ALTO","MUY ALTO")))</f>
        <v>BAJO</v>
      </c>
      <c r="T20" s="27">
        <v>10</v>
      </c>
      <c r="U20" s="26">
        <f t="shared" ref="U20" si="12">(R20*T20)</f>
        <v>40</v>
      </c>
      <c r="V20" s="27" t="str">
        <f t="shared" ref="V20" si="13">IF(U20&lt;=20,"IV",IF(U20&lt;=120,"III",IF(U20&lt;=500,"II","I")))</f>
        <v>III</v>
      </c>
      <c r="W20" s="27" t="str">
        <f t="shared" ref="W20" si="14">IF(U20&lt;=20,"ACEPTABLE",IF(U20&lt;=120,"MEJORABLE",IF(U20&lt;=500,"ACEPTABLE CON CE","NO ACEPTABLE")))</f>
        <v>MEJORABLE</v>
      </c>
      <c r="X20" s="44">
        <v>1</v>
      </c>
      <c r="Y20" s="47" t="s">
        <v>73</v>
      </c>
      <c r="Z20" s="47" t="s">
        <v>58</v>
      </c>
      <c r="AA20" s="47" t="s">
        <v>63</v>
      </c>
      <c r="AB20" s="47" t="s">
        <v>63</v>
      </c>
      <c r="AC20" s="47" t="s">
        <v>62</v>
      </c>
      <c r="AD20" s="48" t="s">
        <v>121</v>
      </c>
      <c r="AE20" s="54" t="s">
        <v>122</v>
      </c>
      <c r="AF20" s="49"/>
    </row>
    <row r="21" spans="1:32" s="50" customFormat="1" ht="168" customHeight="1">
      <c r="A21" s="130"/>
      <c r="B21" s="140"/>
      <c r="C21" s="143"/>
      <c r="D21" s="137"/>
      <c r="E21" s="118" t="s">
        <v>123</v>
      </c>
      <c r="F21" s="132" t="s">
        <v>124</v>
      </c>
      <c r="G21" s="132" t="s">
        <v>58</v>
      </c>
      <c r="H21" s="132" t="s">
        <v>125</v>
      </c>
      <c r="I21" s="46"/>
      <c r="J21" s="28" t="s">
        <v>59</v>
      </c>
      <c r="K21" s="37" t="s">
        <v>126</v>
      </c>
      <c r="L21" s="40" t="s">
        <v>61</v>
      </c>
      <c r="M21" s="28" t="s">
        <v>62</v>
      </c>
      <c r="N21" s="28" t="s">
        <v>63</v>
      </c>
      <c r="O21" s="28" t="s">
        <v>64</v>
      </c>
      <c r="P21" s="27">
        <v>6</v>
      </c>
      <c r="Q21" s="27">
        <v>2</v>
      </c>
      <c r="R21" s="26">
        <f t="shared" ref="R21:R24" si="15">(P21*Q21)</f>
        <v>12</v>
      </c>
      <c r="S21" s="27" t="str">
        <f t="shared" ref="S21:S24" si="16">IF(R21&lt;=4,"BAJO",IF(R21&lt;=8,"MEDIO",IF(R21&lt;=20,"ALTO","MUY ALTO")))</f>
        <v>ALTO</v>
      </c>
      <c r="T21" s="27">
        <v>25</v>
      </c>
      <c r="U21" s="26">
        <f t="shared" ref="U21:U24" si="17">(R21*T21)</f>
        <v>300</v>
      </c>
      <c r="V21" s="27" t="str">
        <f t="shared" ref="V21:V24" si="18">IF(U21&lt;=20,"IV",IF(U21&lt;=120,"III",IF(U21&lt;=500,"II","I")))</f>
        <v>II</v>
      </c>
      <c r="W21" s="27" t="str">
        <f t="shared" ref="W21:W24" si="19">IF(U21&lt;=20,"ACEPTABLE",IF(U21&lt;=120,"MEJORABLE",IF(U21&lt;=500,"ACEPTABLE CON CE","NO ACEPTABLE")))</f>
        <v>ACEPTABLE CON CE</v>
      </c>
      <c r="X21" s="26">
        <v>1</v>
      </c>
      <c r="Y21" s="28" t="s">
        <v>65</v>
      </c>
      <c r="Z21" s="47" t="s">
        <v>58</v>
      </c>
      <c r="AA21" s="28" t="s">
        <v>63</v>
      </c>
      <c r="AB21" s="28" t="s">
        <v>63</v>
      </c>
      <c r="AC21" s="28" t="s">
        <v>62</v>
      </c>
      <c r="AD21" s="26" t="s">
        <v>67</v>
      </c>
      <c r="AE21" s="118" t="s">
        <v>127</v>
      </c>
      <c r="AF21" s="49"/>
    </row>
    <row r="22" spans="1:32" s="50" customFormat="1" ht="168" customHeight="1">
      <c r="A22" s="130"/>
      <c r="B22" s="140"/>
      <c r="C22" s="143"/>
      <c r="D22" s="137"/>
      <c r="E22" s="119"/>
      <c r="F22" s="133"/>
      <c r="G22" s="133"/>
      <c r="H22" s="133"/>
      <c r="I22" s="46"/>
      <c r="J22" s="28" t="s">
        <v>59</v>
      </c>
      <c r="K22" s="37" t="s">
        <v>128</v>
      </c>
      <c r="L22" s="28" t="s">
        <v>129</v>
      </c>
      <c r="M22" s="41" t="s">
        <v>63</v>
      </c>
      <c r="N22" s="41" t="s">
        <v>62</v>
      </c>
      <c r="O22" s="40" t="s">
        <v>130</v>
      </c>
      <c r="P22" s="27">
        <v>2</v>
      </c>
      <c r="Q22" s="27">
        <v>2</v>
      </c>
      <c r="R22" s="26">
        <f t="shared" si="15"/>
        <v>4</v>
      </c>
      <c r="S22" s="27" t="str">
        <f t="shared" si="16"/>
        <v>BAJO</v>
      </c>
      <c r="T22" s="27">
        <v>25</v>
      </c>
      <c r="U22" s="26">
        <f t="shared" si="17"/>
        <v>100</v>
      </c>
      <c r="V22" s="27" t="str">
        <f t="shared" si="18"/>
        <v>III</v>
      </c>
      <c r="W22" s="27" t="str">
        <f t="shared" si="19"/>
        <v>MEJORABLE</v>
      </c>
      <c r="X22" s="26">
        <v>1</v>
      </c>
      <c r="Y22" s="28" t="s">
        <v>131</v>
      </c>
      <c r="Z22" s="47" t="s">
        <v>58</v>
      </c>
      <c r="AA22" s="28" t="s">
        <v>63</v>
      </c>
      <c r="AB22" s="28" t="s">
        <v>63</v>
      </c>
      <c r="AC22" s="28" t="s">
        <v>62</v>
      </c>
      <c r="AD22" s="26" t="s">
        <v>132</v>
      </c>
      <c r="AE22" s="119"/>
      <c r="AF22" s="49"/>
    </row>
    <row r="23" spans="1:32" s="50" customFormat="1" ht="168" customHeight="1">
      <c r="A23" s="130"/>
      <c r="B23" s="140"/>
      <c r="C23" s="143"/>
      <c r="D23" s="137"/>
      <c r="E23" s="119"/>
      <c r="F23" s="133"/>
      <c r="G23" s="133"/>
      <c r="H23" s="133"/>
      <c r="I23" s="46"/>
      <c r="J23" s="28" t="s">
        <v>133</v>
      </c>
      <c r="K23" s="37" t="s">
        <v>134</v>
      </c>
      <c r="L23" s="28" t="s">
        <v>135</v>
      </c>
      <c r="M23" s="41" t="s">
        <v>62</v>
      </c>
      <c r="N23" s="41" t="s">
        <v>62</v>
      </c>
      <c r="O23" s="40" t="s">
        <v>136</v>
      </c>
      <c r="P23" s="27">
        <v>2</v>
      </c>
      <c r="Q23" s="27">
        <v>3</v>
      </c>
      <c r="R23" s="26">
        <f t="shared" si="15"/>
        <v>6</v>
      </c>
      <c r="S23" s="27" t="str">
        <f t="shared" si="16"/>
        <v>MEDIO</v>
      </c>
      <c r="T23" s="27">
        <v>25</v>
      </c>
      <c r="U23" s="26">
        <f t="shared" si="17"/>
        <v>150</v>
      </c>
      <c r="V23" s="27" t="str">
        <f t="shared" si="18"/>
        <v>II</v>
      </c>
      <c r="W23" s="27" t="str">
        <f t="shared" si="19"/>
        <v>ACEPTABLE CON CE</v>
      </c>
      <c r="X23" s="26">
        <v>1</v>
      </c>
      <c r="Y23" s="28" t="s">
        <v>137</v>
      </c>
      <c r="Z23" s="47" t="s">
        <v>58</v>
      </c>
      <c r="AA23" s="28" t="s">
        <v>63</v>
      </c>
      <c r="AB23" s="28" t="s">
        <v>63</v>
      </c>
      <c r="AC23" s="28" t="s">
        <v>62</v>
      </c>
      <c r="AD23" s="26" t="s">
        <v>63</v>
      </c>
      <c r="AE23" s="119"/>
      <c r="AF23" s="49"/>
    </row>
    <row r="24" spans="1:32" s="50" customFormat="1" ht="168" customHeight="1">
      <c r="A24" s="130"/>
      <c r="B24" s="140"/>
      <c r="C24" s="143"/>
      <c r="D24" s="137"/>
      <c r="E24" s="119"/>
      <c r="F24" s="133"/>
      <c r="G24" s="133"/>
      <c r="H24" s="133"/>
      <c r="I24" s="46"/>
      <c r="J24" s="28" t="s">
        <v>82</v>
      </c>
      <c r="K24" s="37" t="s">
        <v>138</v>
      </c>
      <c r="L24" s="40" t="s">
        <v>84</v>
      </c>
      <c r="M24" s="28" t="s">
        <v>62</v>
      </c>
      <c r="N24" s="28" t="s">
        <v>85</v>
      </c>
      <c r="O24" s="28" t="s">
        <v>86</v>
      </c>
      <c r="P24" s="27">
        <v>2</v>
      </c>
      <c r="Q24" s="27">
        <v>2</v>
      </c>
      <c r="R24" s="26">
        <f t="shared" si="15"/>
        <v>4</v>
      </c>
      <c r="S24" s="27" t="str">
        <f t="shared" si="16"/>
        <v>BAJO</v>
      </c>
      <c r="T24" s="27">
        <v>10</v>
      </c>
      <c r="U24" s="26">
        <f t="shared" si="17"/>
        <v>40</v>
      </c>
      <c r="V24" s="27" t="str">
        <f t="shared" si="18"/>
        <v>III</v>
      </c>
      <c r="W24" s="27" t="str">
        <f t="shared" si="19"/>
        <v>MEJORABLE</v>
      </c>
      <c r="X24" s="26">
        <v>1</v>
      </c>
      <c r="Y24" s="28" t="s">
        <v>87</v>
      </c>
      <c r="Z24" s="47" t="s">
        <v>58</v>
      </c>
      <c r="AA24" s="28" t="s">
        <v>63</v>
      </c>
      <c r="AB24" s="28" t="s">
        <v>63</v>
      </c>
      <c r="AC24" s="28" t="s">
        <v>62</v>
      </c>
      <c r="AD24" s="26" t="s">
        <v>63</v>
      </c>
      <c r="AE24" s="119"/>
      <c r="AF24" s="49"/>
    </row>
    <row r="25" spans="1:32" s="50" customFormat="1" ht="168" customHeight="1">
      <c r="A25" s="130"/>
      <c r="B25" s="140"/>
      <c r="C25" s="143"/>
      <c r="D25" s="137"/>
      <c r="E25" s="120"/>
      <c r="F25" s="134"/>
      <c r="G25" s="134"/>
      <c r="H25" s="134"/>
      <c r="I25" s="46"/>
      <c r="J25" s="46" t="s">
        <v>133</v>
      </c>
      <c r="K25" s="47" t="s">
        <v>139</v>
      </c>
      <c r="L25" s="47" t="s">
        <v>140</v>
      </c>
      <c r="M25" s="47" t="s">
        <v>63</v>
      </c>
      <c r="N25" s="47" t="s">
        <v>63</v>
      </c>
      <c r="O25" s="47" t="s">
        <v>141</v>
      </c>
      <c r="P25" s="27">
        <v>2</v>
      </c>
      <c r="Q25" s="27">
        <v>2</v>
      </c>
      <c r="R25" s="26">
        <f t="shared" ref="R25:R26" si="20">(P25*Q25)</f>
        <v>4</v>
      </c>
      <c r="S25" s="27" t="str">
        <f t="shared" ref="S25:S26" si="21">IF(R25&lt;=4,"BAJO",IF(R25&lt;=8,"MEDIO",IF(R25&lt;=20,"ALTO","MUY ALTO")))</f>
        <v>BAJO</v>
      </c>
      <c r="T25" s="27">
        <v>10</v>
      </c>
      <c r="U25" s="26">
        <f t="shared" ref="U25:U26" si="22">(R25*T25)</f>
        <v>40</v>
      </c>
      <c r="V25" s="27" t="str">
        <f t="shared" ref="V25:V26" si="23">IF(U25&lt;=20,"IV",IF(U25&lt;=120,"III",IF(U25&lt;=500,"II","I")))</f>
        <v>III</v>
      </c>
      <c r="W25" s="27" t="str">
        <f t="shared" ref="W25:W26" si="24">IF(U25&lt;=20,"ACEPTABLE",IF(U25&lt;=120,"MEJORABLE",IF(U25&lt;=500,"ACEPTABLE CON CE","NO ACEPTABLE")))</f>
        <v>MEJORABLE</v>
      </c>
      <c r="X25" s="44">
        <v>1</v>
      </c>
      <c r="Y25" s="47" t="s">
        <v>142</v>
      </c>
      <c r="Z25" s="47" t="s">
        <v>58</v>
      </c>
      <c r="AA25" s="47"/>
      <c r="AB25" s="47"/>
      <c r="AC25" s="47"/>
      <c r="AD25" s="48"/>
      <c r="AE25" s="120"/>
      <c r="AF25" s="49"/>
    </row>
    <row r="26" spans="1:32" s="50" customFormat="1" ht="168" customHeight="1">
      <c r="A26" s="130"/>
      <c r="B26" s="140"/>
      <c r="C26" s="143"/>
      <c r="D26" s="136" t="s">
        <v>143</v>
      </c>
      <c r="E26" s="118" t="s">
        <v>144</v>
      </c>
      <c r="F26" s="132" t="s">
        <v>145</v>
      </c>
      <c r="G26" s="132" t="s">
        <v>58</v>
      </c>
      <c r="H26" s="132" t="s">
        <v>146</v>
      </c>
      <c r="I26" s="46"/>
      <c r="J26" s="46" t="s">
        <v>59</v>
      </c>
      <c r="K26" s="47" t="s">
        <v>147</v>
      </c>
      <c r="L26" s="47" t="s">
        <v>148</v>
      </c>
      <c r="M26" s="47" t="s">
        <v>62</v>
      </c>
      <c r="N26" s="47" t="s">
        <v>149</v>
      </c>
      <c r="O26" s="47" t="s">
        <v>150</v>
      </c>
      <c r="P26" s="27">
        <v>6</v>
      </c>
      <c r="Q26" s="27">
        <v>2</v>
      </c>
      <c r="R26" s="26">
        <f t="shared" si="20"/>
        <v>12</v>
      </c>
      <c r="S26" s="27" t="str">
        <f t="shared" si="21"/>
        <v>ALTO</v>
      </c>
      <c r="T26" s="27">
        <v>25</v>
      </c>
      <c r="U26" s="26">
        <f t="shared" si="22"/>
        <v>300</v>
      </c>
      <c r="V26" s="27" t="str">
        <f t="shared" si="23"/>
        <v>II</v>
      </c>
      <c r="W26" s="27" t="str">
        <f t="shared" si="24"/>
        <v>ACEPTABLE CON CE</v>
      </c>
      <c r="X26" s="26">
        <v>1</v>
      </c>
      <c r="Y26" s="28" t="s">
        <v>65</v>
      </c>
      <c r="Z26" s="47" t="s">
        <v>58</v>
      </c>
      <c r="AA26" s="28" t="s">
        <v>63</v>
      </c>
      <c r="AB26" s="28" t="s">
        <v>63</v>
      </c>
      <c r="AC26" s="28" t="s">
        <v>62</v>
      </c>
      <c r="AD26" s="26" t="s">
        <v>67</v>
      </c>
      <c r="AE26" s="118" t="s">
        <v>151</v>
      </c>
      <c r="AF26" s="49"/>
    </row>
    <row r="27" spans="1:32" s="50" customFormat="1" ht="168" customHeight="1">
      <c r="A27" s="130"/>
      <c r="B27" s="140"/>
      <c r="C27" s="143"/>
      <c r="D27" s="137"/>
      <c r="E27" s="119"/>
      <c r="F27" s="133"/>
      <c r="G27" s="133"/>
      <c r="H27" s="133"/>
      <c r="I27" s="54"/>
      <c r="J27" s="28" t="s">
        <v>59</v>
      </c>
      <c r="K27" s="37" t="s">
        <v>128</v>
      </c>
      <c r="L27" s="28" t="s">
        <v>129</v>
      </c>
      <c r="M27" s="41" t="s">
        <v>63</v>
      </c>
      <c r="N27" s="41" t="s">
        <v>62</v>
      </c>
      <c r="O27" s="40" t="s">
        <v>130</v>
      </c>
      <c r="P27" s="27">
        <v>2</v>
      </c>
      <c r="Q27" s="27">
        <v>2</v>
      </c>
      <c r="R27" s="26">
        <f t="shared" ref="R27" si="25">(P27*Q27)</f>
        <v>4</v>
      </c>
      <c r="S27" s="27" t="str">
        <f t="shared" ref="S27" si="26">IF(R27&lt;=4,"BAJO",IF(R27&lt;=8,"MEDIO",IF(R27&lt;=20,"ALTO","MUY ALTO")))</f>
        <v>BAJO</v>
      </c>
      <c r="T27" s="27">
        <v>25</v>
      </c>
      <c r="U27" s="26">
        <f t="shared" ref="U27" si="27">(R27*T27)</f>
        <v>100</v>
      </c>
      <c r="V27" s="27" t="str">
        <f t="shared" ref="V27:V29" si="28">IF(U27&lt;=20,"IV",IF(U27&lt;=120,"III",IF(U27&lt;=500,"II","I")))</f>
        <v>III</v>
      </c>
      <c r="W27" s="27" t="str">
        <f t="shared" ref="W27" si="29">IF(U27&lt;=20,"ACEPTABLE",IF(U27&lt;=120,"MEJORABLE",IF(U27&lt;=500,"ACEPTABLE CON CE","NO ACEPTABLE")))</f>
        <v>MEJORABLE</v>
      </c>
      <c r="X27" s="26">
        <v>8</v>
      </c>
      <c r="Y27" s="28" t="s">
        <v>131</v>
      </c>
      <c r="Z27" s="28" t="s">
        <v>152</v>
      </c>
      <c r="AA27" s="28" t="s">
        <v>63</v>
      </c>
      <c r="AB27" s="28" t="s">
        <v>63</v>
      </c>
      <c r="AC27" s="28" t="s">
        <v>62</v>
      </c>
      <c r="AD27" s="26" t="s">
        <v>132</v>
      </c>
      <c r="AE27" s="119"/>
      <c r="AF27" s="49"/>
    </row>
    <row r="28" spans="1:32" s="50" customFormat="1" ht="168" customHeight="1">
      <c r="A28" s="130"/>
      <c r="B28" s="140"/>
      <c r="C28" s="143"/>
      <c r="D28" s="137"/>
      <c r="E28" s="119"/>
      <c r="F28" s="133"/>
      <c r="G28" s="133"/>
      <c r="H28" s="133"/>
      <c r="I28" s="46"/>
      <c r="J28" s="121" t="s">
        <v>75</v>
      </c>
      <c r="K28" s="37" t="s">
        <v>76</v>
      </c>
      <c r="L28" s="40" t="s">
        <v>77</v>
      </c>
      <c r="M28" s="28" t="s">
        <v>62</v>
      </c>
      <c r="N28" s="28" t="s">
        <v>63</v>
      </c>
      <c r="O28" s="28" t="s">
        <v>153</v>
      </c>
      <c r="P28" s="27">
        <v>2</v>
      </c>
      <c r="Q28" s="27">
        <v>2</v>
      </c>
      <c r="R28" s="26">
        <f t="shared" ref="R28:R29" si="30">(P28*Q28)</f>
        <v>4</v>
      </c>
      <c r="S28" s="27" t="str">
        <f t="shared" ref="S28:S29" si="31">IF(R28&lt;=4,"BAJO",IF(R28&lt;=8,"MEDIO",IF(R28&lt;=20,"ALTO","MUY ALTO")))</f>
        <v>BAJO</v>
      </c>
      <c r="T28" s="27">
        <v>10</v>
      </c>
      <c r="U28" s="26">
        <f t="shared" ref="U28:U29" si="32">(R28*T28)</f>
        <v>40</v>
      </c>
      <c r="V28" s="27" t="str">
        <f t="shared" si="28"/>
        <v>III</v>
      </c>
      <c r="W28" s="27" t="str">
        <f t="shared" ref="W28:W29" si="33">IF(U28&lt;=20,"ACEPTABLE",IF(U28&lt;=120,"MEJORABLE",IF(U28&lt;=500,"ACEPTABLE CON CE","NO ACEPTABLE")))</f>
        <v>MEJORABLE</v>
      </c>
      <c r="X28" s="26">
        <v>1</v>
      </c>
      <c r="Y28" s="28" t="s">
        <v>79</v>
      </c>
      <c r="Z28" s="28" t="s">
        <v>80</v>
      </c>
      <c r="AA28" s="28" t="s">
        <v>63</v>
      </c>
      <c r="AB28" s="28" t="s">
        <v>63</v>
      </c>
      <c r="AC28" s="28" t="s">
        <v>62</v>
      </c>
      <c r="AD28" s="26" t="s">
        <v>81</v>
      </c>
      <c r="AE28" s="119"/>
      <c r="AF28" s="49"/>
    </row>
    <row r="29" spans="1:32" s="50" customFormat="1" ht="168" customHeight="1">
      <c r="A29" s="130"/>
      <c r="B29" s="140"/>
      <c r="C29" s="143"/>
      <c r="D29" s="137"/>
      <c r="E29" s="120"/>
      <c r="F29" s="134"/>
      <c r="G29" s="134"/>
      <c r="H29" s="134"/>
      <c r="I29" s="46"/>
      <c r="J29" s="122"/>
      <c r="K29" s="37" t="s">
        <v>154</v>
      </c>
      <c r="L29" s="28" t="s">
        <v>155</v>
      </c>
      <c r="M29" s="41" t="s">
        <v>62</v>
      </c>
      <c r="N29" s="41" t="s">
        <v>62</v>
      </c>
      <c r="O29" s="40" t="s">
        <v>156</v>
      </c>
      <c r="P29" s="27">
        <v>2</v>
      </c>
      <c r="Q29" s="27">
        <v>3</v>
      </c>
      <c r="R29" s="26">
        <f t="shared" si="30"/>
        <v>6</v>
      </c>
      <c r="S29" s="27" t="str">
        <f t="shared" si="31"/>
        <v>MEDIO</v>
      </c>
      <c r="T29" s="27">
        <v>25</v>
      </c>
      <c r="U29" s="26">
        <f t="shared" si="32"/>
        <v>150</v>
      </c>
      <c r="V29" s="27" t="str">
        <f t="shared" si="28"/>
        <v>II</v>
      </c>
      <c r="W29" s="27" t="str">
        <f t="shared" si="33"/>
        <v>ACEPTABLE CON CE</v>
      </c>
      <c r="X29" s="26">
        <v>1</v>
      </c>
      <c r="Y29" s="28" t="s">
        <v>157</v>
      </c>
      <c r="Z29" s="28" t="s">
        <v>158</v>
      </c>
      <c r="AA29" s="28" t="s">
        <v>63</v>
      </c>
      <c r="AB29" s="28" t="s">
        <v>63</v>
      </c>
      <c r="AC29" s="28" t="s">
        <v>62</v>
      </c>
      <c r="AD29" s="26" t="s">
        <v>159</v>
      </c>
      <c r="AE29" s="120"/>
      <c r="AF29" s="49"/>
    </row>
    <row r="30" spans="1:32" s="50" customFormat="1" ht="168" customHeight="1">
      <c r="A30" s="130"/>
      <c r="B30" s="140"/>
      <c r="C30" s="143"/>
      <c r="D30" s="137"/>
      <c r="E30" s="118" t="s">
        <v>160</v>
      </c>
      <c r="F30" s="132" t="s">
        <v>161</v>
      </c>
      <c r="G30" s="132" t="s">
        <v>58</v>
      </c>
      <c r="H30" s="132" t="s">
        <v>162</v>
      </c>
      <c r="I30" s="46"/>
      <c r="J30" s="46" t="s">
        <v>163</v>
      </c>
      <c r="K30" s="47" t="s">
        <v>164</v>
      </c>
      <c r="L30" s="47" t="s">
        <v>165</v>
      </c>
      <c r="M30" s="47" t="s">
        <v>62</v>
      </c>
      <c r="N30" s="47" t="s">
        <v>166</v>
      </c>
      <c r="O30" s="47" t="s">
        <v>167</v>
      </c>
      <c r="P30" s="27">
        <v>2</v>
      </c>
      <c r="Q30" s="27">
        <v>2</v>
      </c>
      <c r="R30" s="26">
        <f t="shared" ref="R30:R36" si="34">(P30*Q30)</f>
        <v>4</v>
      </c>
      <c r="S30" s="27" t="str">
        <f t="shared" ref="S30:S36" si="35">IF(R30&lt;=4,"BAJO",IF(R30&lt;=8,"MEDIO",IF(R30&lt;=20,"ALTO","MUY ALTO")))</f>
        <v>BAJO</v>
      </c>
      <c r="T30" s="27">
        <v>25</v>
      </c>
      <c r="U30" s="26">
        <f t="shared" ref="U30:U36" si="36">(R30*T30)</f>
        <v>100</v>
      </c>
      <c r="V30" s="27" t="str">
        <f t="shared" ref="V30:V40" si="37">IF(U30&lt;=20,"IV",IF(U30&lt;=120,"III",IF(U30&lt;=500,"II","I")))</f>
        <v>III</v>
      </c>
      <c r="W30" s="27" t="str">
        <f t="shared" ref="W30:W36" si="38">IF(U30&lt;=20,"ACEPTABLE",IF(U30&lt;=120,"MEJORABLE",IF(U30&lt;=500,"ACEPTABLE CON CE","NO ACEPTABLE")))</f>
        <v>MEJORABLE</v>
      </c>
      <c r="X30" s="44">
        <v>1</v>
      </c>
      <c r="Y30" s="47" t="s">
        <v>142</v>
      </c>
      <c r="Z30" s="47" t="s">
        <v>58</v>
      </c>
      <c r="AA30" s="47" t="s">
        <v>63</v>
      </c>
      <c r="AB30" s="47" t="s">
        <v>63</v>
      </c>
      <c r="AC30" s="47" t="s">
        <v>62</v>
      </c>
      <c r="AD30" s="48" t="s">
        <v>168</v>
      </c>
      <c r="AE30" s="118" t="s">
        <v>169</v>
      </c>
      <c r="AF30" s="49"/>
    </row>
    <row r="31" spans="1:32" s="50" customFormat="1" ht="168" customHeight="1">
      <c r="A31" s="130"/>
      <c r="B31" s="140"/>
      <c r="C31" s="143"/>
      <c r="D31" s="137"/>
      <c r="E31" s="120"/>
      <c r="F31" s="134"/>
      <c r="G31" s="134"/>
      <c r="H31" s="134"/>
      <c r="I31" s="54"/>
      <c r="J31" s="28" t="s">
        <v>59</v>
      </c>
      <c r="K31" s="37" t="s">
        <v>128</v>
      </c>
      <c r="L31" s="28" t="s">
        <v>129</v>
      </c>
      <c r="M31" s="41" t="s">
        <v>63</v>
      </c>
      <c r="N31" s="41" t="s">
        <v>62</v>
      </c>
      <c r="O31" s="40" t="s">
        <v>130</v>
      </c>
      <c r="P31" s="27">
        <v>2</v>
      </c>
      <c r="Q31" s="27">
        <v>2</v>
      </c>
      <c r="R31" s="26">
        <f t="shared" ref="R31" si="39">(P31*Q31)</f>
        <v>4</v>
      </c>
      <c r="S31" s="27" t="str">
        <f t="shared" ref="S31" si="40">IF(R31&lt;=4,"BAJO",IF(R31&lt;=8,"MEDIO",IF(R31&lt;=20,"ALTO","MUY ALTO")))</f>
        <v>BAJO</v>
      </c>
      <c r="T31" s="27">
        <v>25</v>
      </c>
      <c r="U31" s="26">
        <f t="shared" ref="U31" si="41">(R31*T31)</f>
        <v>100</v>
      </c>
      <c r="V31" s="27" t="str">
        <f t="shared" ref="V31" si="42">IF(U31&lt;=20,"IV",IF(U31&lt;=120,"III",IF(U31&lt;=500,"II","I")))</f>
        <v>III</v>
      </c>
      <c r="W31" s="27" t="str">
        <f t="shared" ref="W31" si="43">IF(U31&lt;=20,"ACEPTABLE",IF(U31&lt;=120,"MEJORABLE",IF(U31&lt;=500,"ACEPTABLE CON CE","NO ACEPTABLE")))</f>
        <v>MEJORABLE</v>
      </c>
      <c r="X31" s="26">
        <v>1</v>
      </c>
      <c r="Y31" s="28" t="s">
        <v>131</v>
      </c>
      <c r="Z31" s="28" t="s">
        <v>152</v>
      </c>
      <c r="AA31" s="28" t="s">
        <v>63</v>
      </c>
      <c r="AB31" s="28" t="s">
        <v>63</v>
      </c>
      <c r="AC31" s="28" t="s">
        <v>62</v>
      </c>
      <c r="AD31" s="26" t="s">
        <v>132</v>
      </c>
      <c r="AE31" s="120"/>
      <c r="AF31" s="49"/>
    </row>
    <row r="32" spans="1:32" s="50" customFormat="1" ht="168" customHeight="1">
      <c r="A32" s="130"/>
      <c r="B32" s="140"/>
      <c r="C32" s="143"/>
      <c r="D32" s="137"/>
      <c r="E32" s="118" t="s">
        <v>170</v>
      </c>
      <c r="F32" s="132" t="s">
        <v>171</v>
      </c>
      <c r="G32" s="132" t="s">
        <v>58</v>
      </c>
      <c r="H32" s="132" t="s">
        <v>172</v>
      </c>
      <c r="I32" s="124" t="s">
        <v>173</v>
      </c>
      <c r="J32" s="28" t="s">
        <v>82</v>
      </c>
      <c r="K32" s="37" t="s">
        <v>174</v>
      </c>
      <c r="L32" s="40" t="s">
        <v>84</v>
      </c>
      <c r="M32" s="28" t="s">
        <v>62</v>
      </c>
      <c r="N32" s="28" t="s">
        <v>85</v>
      </c>
      <c r="O32" s="28" t="s">
        <v>86</v>
      </c>
      <c r="P32" s="27">
        <v>2</v>
      </c>
      <c r="Q32" s="27">
        <v>2</v>
      </c>
      <c r="R32" s="26">
        <f t="shared" si="34"/>
        <v>4</v>
      </c>
      <c r="S32" s="27" t="str">
        <f t="shared" si="35"/>
        <v>BAJO</v>
      </c>
      <c r="T32" s="27">
        <v>10</v>
      </c>
      <c r="U32" s="26">
        <f t="shared" si="36"/>
        <v>40</v>
      </c>
      <c r="V32" s="27" t="str">
        <f t="shared" si="37"/>
        <v>III</v>
      </c>
      <c r="W32" s="27" t="str">
        <f t="shared" si="38"/>
        <v>MEJORABLE</v>
      </c>
      <c r="X32" s="26">
        <v>1</v>
      </c>
      <c r="Y32" s="28" t="s">
        <v>87</v>
      </c>
      <c r="Z32" s="28" t="s">
        <v>88</v>
      </c>
      <c r="AA32" s="28" t="s">
        <v>63</v>
      </c>
      <c r="AB32" s="28" t="s">
        <v>63</v>
      </c>
      <c r="AC32" s="28" t="s">
        <v>62</v>
      </c>
      <c r="AD32" s="26" t="s">
        <v>63</v>
      </c>
      <c r="AE32" s="118" t="s">
        <v>127</v>
      </c>
      <c r="AF32" s="49"/>
    </row>
    <row r="33" spans="1:32" s="50" customFormat="1" ht="168" customHeight="1">
      <c r="A33" s="130"/>
      <c r="B33" s="140"/>
      <c r="C33" s="143"/>
      <c r="D33" s="137"/>
      <c r="E33" s="119"/>
      <c r="F33" s="133"/>
      <c r="G33" s="133"/>
      <c r="H33" s="133"/>
      <c r="I33" s="135"/>
      <c r="J33" s="28" t="s">
        <v>59</v>
      </c>
      <c r="K33" s="37" t="s">
        <v>128</v>
      </c>
      <c r="L33" s="28" t="s">
        <v>129</v>
      </c>
      <c r="M33" s="41" t="s">
        <v>63</v>
      </c>
      <c r="N33" s="41" t="s">
        <v>62</v>
      </c>
      <c r="O33" s="40" t="s">
        <v>130</v>
      </c>
      <c r="P33" s="27">
        <v>2</v>
      </c>
      <c r="Q33" s="27">
        <v>2</v>
      </c>
      <c r="R33" s="26">
        <f t="shared" si="34"/>
        <v>4</v>
      </c>
      <c r="S33" s="27" t="str">
        <f t="shared" si="35"/>
        <v>BAJO</v>
      </c>
      <c r="T33" s="27">
        <v>25</v>
      </c>
      <c r="U33" s="26">
        <f t="shared" si="36"/>
        <v>100</v>
      </c>
      <c r="V33" s="27" t="str">
        <f t="shared" si="37"/>
        <v>III</v>
      </c>
      <c r="W33" s="27" t="str">
        <f t="shared" si="38"/>
        <v>MEJORABLE</v>
      </c>
      <c r="X33" s="26">
        <v>1</v>
      </c>
      <c r="Y33" s="28" t="s">
        <v>131</v>
      </c>
      <c r="Z33" s="28" t="s">
        <v>152</v>
      </c>
      <c r="AA33" s="28" t="s">
        <v>63</v>
      </c>
      <c r="AB33" s="28" t="s">
        <v>63</v>
      </c>
      <c r="AC33" s="28" t="s">
        <v>62</v>
      </c>
      <c r="AD33" s="26" t="s">
        <v>132</v>
      </c>
      <c r="AE33" s="119"/>
      <c r="AF33" s="49"/>
    </row>
    <row r="34" spans="1:32" s="50" customFormat="1" ht="168" customHeight="1">
      <c r="A34" s="130"/>
      <c r="B34" s="140"/>
      <c r="C34" s="143"/>
      <c r="D34" s="137"/>
      <c r="E34" s="119"/>
      <c r="F34" s="133"/>
      <c r="G34" s="133"/>
      <c r="H34" s="133"/>
      <c r="I34" s="135"/>
      <c r="J34" s="28" t="s">
        <v>59</v>
      </c>
      <c r="K34" s="37" t="s">
        <v>175</v>
      </c>
      <c r="L34" s="28" t="s">
        <v>131</v>
      </c>
      <c r="M34" s="41" t="s">
        <v>176</v>
      </c>
      <c r="N34" s="41" t="s">
        <v>177</v>
      </c>
      <c r="O34" s="40" t="s">
        <v>178</v>
      </c>
      <c r="P34" s="27">
        <v>0</v>
      </c>
      <c r="Q34" s="27">
        <v>1</v>
      </c>
      <c r="R34" s="26">
        <f t="shared" si="34"/>
        <v>0</v>
      </c>
      <c r="S34" s="27" t="str">
        <f t="shared" si="35"/>
        <v>BAJO</v>
      </c>
      <c r="T34" s="27">
        <v>60</v>
      </c>
      <c r="U34" s="26">
        <f t="shared" si="36"/>
        <v>0</v>
      </c>
      <c r="V34" s="27" t="str">
        <f t="shared" si="37"/>
        <v>IV</v>
      </c>
      <c r="W34" s="27" t="str">
        <f t="shared" si="38"/>
        <v>ACEPTABLE</v>
      </c>
      <c r="X34" s="26">
        <v>1</v>
      </c>
      <c r="Y34" s="28" t="s">
        <v>131</v>
      </c>
      <c r="Z34" s="28" t="s">
        <v>179</v>
      </c>
      <c r="AA34" s="28" t="s">
        <v>63</v>
      </c>
      <c r="AB34" s="28" t="s">
        <v>63</v>
      </c>
      <c r="AC34" s="28" t="s">
        <v>62</v>
      </c>
      <c r="AD34" s="28" t="s">
        <v>63</v>
      </c>
      <c r="AE34" s="119"/>
      <c r="AF34" s="49"/>
    </row>
    <row r="35" spans="1:32" s="50" customFormat="1" ht="168" customHeight="1">
      <c r="A35" s="130"/>
      <c r="B35" s="140"/>
      <c r="C35" s="143"/>
      <c r="D35" s="137"/>
      <c r="E35" s="120"/>
      <c r="F35" s="134"/>
      <c r="G35" s="134"/>
      <c r="H35" s="134"/>
      <c r="I35" s="125"/>
      <c r="J35" s="28" t="s">
        <v>59</v>
      </c>
      <c r="K35" s="37" t="s">
        <v>180</v>
      </c>
      <c r="L35" s="28" t="s">
        <v>181</v>
      </c>
      <c r="M35" s="28" t="s">
        <v>62</v>
      </c>
      <c r="N35" s="28" t="s">
        <v>63</v>
      </c>
      <c r="O35" s="28" t="s">
        <v>182</v>
      </c>
      <c r="P35" s="27">
        <v>2</v>
      </c>
      <c r="Q35" s="27">
        <v>3</v>
      </c>
      <c r="R35" s="26">
        <f t="shared" si="34"/>
        <v>6</v>
      </c>
      <c r="S35" s="27" t="str">
        <f t="shared" si="35"/>
        <v>MEDIO</v>
      </c>
      <c r="T35" s="27">
        <v>25</v>
      </c>
      <c r="U35" s="26">
        <f t="shared" si="36"/>
        <v>150</v>
      </c>
      <c r="V35" s="27" t="str">
        <f t="shared" si="37"/>
        <v>II</v>
      </c>
      <c r="W35" s="27" t="str">
        <f t="shared" si="38"/>
        <v>ACEPTABLE CON CE</v>
      </c>
      <c r="X35" s="26">
        <v>1</v>
      </c>
      <c r="Y35" s="28" t="s">
        <v>183</v>
      </c>
      <c r="Z35" s="28" t="s">
        <v>66</v>
      </c>
      <c r="AA35" s="28" t="s">
        <v>63</v>
      </c>
      <c r="AB35" s="28" t="s">
        <v>63</v>
      </c>
      <c r="AC35" s="28" t="s">
        <v>62</v>
      </c>
      <c r="AD35" s="26" t="s">
        <v>184</v>
      </c>
      <c r="AE35" s="120"/>
      <c r="AF35" s="49"/>
    </row>
    <row r="36" spans="1:32" s="50" customFormat="1" ht="168" customHeight="1">
      <c r="A36" s="130"/>
      <c r="B36" s="140"/>
      <c r="C36" s="143"/>
      <c r="D36" s="137"/>
      <c r="E36" s="118" t="s">
        <v>185</v>
      </c>
      <c r="F36" s="132" t="s">
        <v>186</v>
      </c>
      <c r="G36" s="132" t="s">
        <v>58</v>
      </c>
      <c r="H36" s="132" t="s">
        <v>187</v>
      </c>
      <c r="I36" s="124" t="s">
        <v>188</v>
      </c>
      <c r="J36" s="46" t="s">
        <v>59</v>
      </c>
      <c r="K36" s="47" t="s">
        <v>189</v>
      </c>
      <c r="L36" s="47" t="s">
        <v>148</v>
      </c>
      <c r="M36" s="47" t="s">
        <v>62</v>
      </c>
      <c r="N36" s="47" t="s">
        <v>149</v>
      </c>
      <c r="O36" s="47" t="s">
        <v>150</v>
      </c>
      <c r="P36" s="27">
        <v>6</v>
      </c>
      <c r="Q36" s="27">
        <v>2</v>
      </c>
      <c r="R36" s="26">
        <f t="shared" si="34"/>
        <v>12</v>
      </c>
      <c r="S36" s="27" t="str">
        <f t="shared" si="35"/>
        <v>ALTO</v>
      </c>
      <c r="T36" s="27">
        <v>25</v>
      </c>
      <c r="U36" s="26">
        <f t="shared" si="36"/>
        <v>300</v>
      </c>
      <c r="V36" s="27" t="str">
        <f t="shared" si="37"/>
        <v>II</v>
      </c>
      <c r="W36" s="27" t="str">
        <f t="shared" si="38"/>
        <v>ACEPTABLE CON CE</v>
      </c>
      <c r="X36" s="26">
        <v>1</v>
      </c>
      <c r="Y36" s="28" t="s">
        <v>65</v>
      </c>
      <c r="Z36" s="47" t="s">
        <v>58</v>
      </c>
      <c r="AA36" s="28" t="s">
        <v>63</v>
      </c>
      <c r="AB36" s="28" t="s">
        <v>63</v>
      </c>
      <c r="AC36" s="28" t="s">
        <v>62</v>
      </c>
      <c r="AD36" s="26" t="s">
        <v>67</v>
      </c>
      <c r="AE36" s="118" t="s">
        <v>190</v>
      </c>
      <c r="AF36" s="49"/>
    </row>
    <row r="37" spans="1:32" s="50" customFormat="1" ht="168" customHeight="1">
      <c r="A37" s="130"/>
      <c r="B37" s="140"/>
      <c r="C37" s="143"/>
      <c r="D37" s="137"/>
      <c r="E37" s="119"/>
      <c r="F37" s="133"/>
      <c r="G37" s="133"/>
      <c r="H37" s="133"/>
      <c r="I37" s="135"/>
      <c r="J37" s="28" t="s">
        <v>59</v>
      </c>
      <c r="K37" s="37" t="s">
        <v>128</v>
      </c>
      <c r="L37" s="28" t="s">
        <v>129</v>
      </c>
      <c r="M37" s="41" t="s">
        <v>63</v>
      </c>
      <c r="N37" s="41" t="s">
        <v>62</v>
      </c>
      <c r="O37" s="40" t="s">
        <v>130</v>
      </c>
      <c r="P37" s="27">
        <v>2</v>
      </c>
      <c r="Q37" s="27">
        <v>2</v>
      </c>
      <c r="R37" s="26">
        <f t="shared" ref="R37:R39" si="44">(P37*Q37)</f>
        <v>4</v>
      </c>
      <c r="S37" s="27" t="str">
        <f t="shared" ref="S37:S40" si="45">IF(R37&lt;=4,"BAJO",IF(R37&lt;=8,"MEDIO",IF(R37&lt;=20,"ALTO","MUY ALTO")))</f>
        <v>BAJO</v>
      </c>
      <c r="T37" s="27">
        <v>25</v>
      </c>
      <c r="U37" s="26">
        <f t="shared" ref="U37:U40" si="46">(R37*T37)</f>
        <v>100</v>
      </c>
      <c r="V37" s="27" t="str">
        <f t="shared" si="37"/>
        <v>III</v>
      </c>
      <c r="W37" s="27" t="str">
        <f t="shared" ref="W37:W40" si="47">IF(U37&lt;=20,"ACEPTABLE",IF(U37&lt;=120,"MEJORABLE",IF(U37&lt;=500,"ACEPTABLE CON CE","NO ACEPTABLE")))</f>
        <v>MEJORABLE</v>
      </c>
      <c r="X37" s="26">
        <v>1</v>
      </c>
      <c r="Y37" s="28" t="s">
        <v>131</v>
      </c>
      <c r="Z37" s="28" t="s">
        <v>152</v>
      </c>
      <c r="AA37" s="28" t="s">
        <v>63</v>
      </c>
      <c r="AB37" s="28" t="s">
        <v>63</v>
      </c>
      <c r="AC37" s="28" t="s">
        <v>62</v>
      </c>
      <c r="AD37" s="26" t="s">
        <v>132</v>
      </c>
      <c r="AE37" s="119"/>
      <c r="AF37" s="49"/>
    </row>
    <row r="38" spans="1:32" s="50" customFormat="1" ht="168" customHeight="1">
      <c r="A38" s="130"/>
      <c r="B38" s="140"/>
      <c r="C38" s="143"/>
      <c r="D38" s="137"/>
      <c r="E38" s="119"/>
      <c r="F38" s="133"/>
      <c r="G38" s="133"/>
      <c r="H38" s="133"/>
      <c r="I38" s="135"/>
      <c r="J38" s="121" t="s">
        <v>75</v>
      </c>
      <c r="K38" s="37" t="s">
        <v>76</v>
      </c>
      <c r="L38" s="40" t="s">
        <v>77</v>
      </c>
      <c r="M38" s="28" t="s">
        <v>62</v>
      </c>
      <c r="N38" s="28" t="s">
        <v>63</v>
      </c>
      <c r="O38" s="28" t="s">
        <v>153</v>
      </c>
      <c r="P38" s="27">
        <v>2</v>
      </c>
      <c r="Q38" s="27">
        <v>2</v>
      </c>
      <c r="R38" s="26">
        <f t="shared" si="44"/>
        <v>4</v>
      </c>
      <c r="S38" s="27" t="str">
        <f t="shared" si="45"/>
        <v>BAJO</v>
      </c>
      <c r="T38" s="27">
        <v>10</v>
      </c>
      <c r="U38" s="26">
        <f t="shared" si="46"/>
        <v>40</v>
      </c>
      <c r="V38" s="27" t="str">
        <f t="shared" si="37"/>
        <v>III</v>
      </c>
      <c r="W38" s="27" t="str">
        <f t="shared" si="47"/>
        <v>MEJORABLE</v>
      </c>
      <c r="X38" s="26">
        <v>1</v>
      </c>
      <c r="Y38" s="28" t="s">
        <v>79</v>
      </c>
      <c r="Z38" s="28" t="s">
        <v>80</v>
      </c>
      <c r="AA38" s="28" t="s">
        <v>63</v>
      </c>
      <c r="AB38" s="28" t="s">
        <v>63</v>
      </c>
      <c r="AC38" s="28" t="s">
        <v>62</v>
      </c>
      <c r="AD38" s="26" t="s">
        <v>81</v>
      </c>
      <c r="AE38" s="119"/>
      <c r="AF38" s="49"/>
    </row>
    <row r="39" spans="1:32" s="50" customFormat="1" ht="168" customHeight="1">
      <c r="A39" s="130"/>
      <c r="B39" s="140"/>
      <c r="C39" s="143"/>
      <c r="D39" s="138"/>
      <c r="E39" s="120"/>
      <c r="F39" s="134"/>
      <c r="G39" s="134"/>
      <c r="H39" s="134"/>
      <c r="I39" s="125"/>
      <c r="J39" s="122"/>
      <c r="K39" s="37" t="s">
        <v>154</v>
      </c>
      <c r="L39" s="28" t="s">
        <v>155</v>
      </c>
      <c r="M39" s="41" t="s">
        <v>62</v>
      </c>
      <c r="N39" s="41" t="s">
        <v>62</v>
      </c>
      <c r="O39" s="40" t="s">
        <v>156</v>
      </c>
      <c r="P39" s="27">
        <v>2</v>
      </c>
      <c r="Q39" s="27">
        <v>3</v>
      </c>
      <c r="R39" s="26">
        <f t="shared" si="44"/>
        <v>6</v>
      </c>
      <c r="S39" s="27" t="str">
        <f t="shared" si="45"/>
        <v>MEDIO</v>
      </c>
      <c r="T39" s="27">
        <v>25</v>
      </c>
      <c r="U39" s="26">
        <f t="shared" si="46"/>
        <v>150</v>
      </c>
      <c r="V39" s="27" t="str">
        <f t="shared" si="37"/>
        <v>II</v>
      </c>
      <c r="W39" s="27" t="str">
        <f t="shared" si="47"/>
        <v>ACEPTABLE CON CE</v>
      </c>
      <c r="X39" s="26">
        <v>1</v>
      </c>
      <c r="Y39" s="28" t="s">
        <v>157</v>
      </c>
      <c r="Z39" s="28" t="s">
        <v>158</v>
      </c>
      <c r="AA39" s="28" t="s">
        <v>63</v>
      </c>
      <c r="AB39" s="28" t="s">
        <v>63</v>
      </c>
      <c r="AC39" s="28" t="s">
        <v>62</v>
      </c>
      <c r="AD39" s="26" t="s">
        <v>159</v>
      </c>
      <c r="AE39" s="120"/>
      <c r="AF39" s="49"/>
    </row>
    <row r="40" spans="1:32" s="50" customFormat="1" ht="168" customHeight="1">
      <c r="A40" s="130"/>
      <c r="B40" s="140"/>
      <c r="C40" s="143"/>
      <c r="D40" s="136" t="s">
        <v>191</v>
      </c>
      <c r="E40" s="118" t="s">
        <v>144</v>
      </c>
      <c r="F40" s="132" t="s">
        <v>145</v>
      </c>
      <c r="G40" s="132" t="s">
        <v>58</v>
      </c>
      <c r="H40" s="132" t="s">
        <v>146</v>
      </c>
      <c r="I40" s="46"/>
      <c r="J40" s="46" t="s">
        <v>59</v>
      </c>
      <c r="K40" s="47" t="s">
        <v>147</v>
      </c>
      <c r="L40" s="47" t="s">
        <v>148</v>
      </c>
      <c r="M40" s="47" t="s">
        <v>62</v>
      </c>
      <c r="N40" s="47" t="s">
        <v>149</v>
      </c>
      <c r="O40" s="47" t="s">
        <v>150</v>
      </c>
      <c r="P40" s="27">
        <v>6</v>
      </c>
      <c r="Q40" s="27">
        <v>2</v>
      </c>
      <c r="R40" s="26">
        <f>(P40*Q40)</f>
        <v>12</v>
      </c>
      <c r="S40" s="27" t="str">
        <f t="shared" si="45"/>
        <v>ALTO</v>
      </c>
      <c r="T40" s="27">
        <v>25</v>
      </c>
      <c r="U40" s="26">
        <f t="shared" si="46"/>
        <v>300</v>
      </c>
      <c r="V40" s="27" t="str">
        <f t="shared" si="37"/>
        <v>II</v>
      </c>
      <c r="W40" s="27" t="str">
        <f t="shared" si="47"/>
        <v>ACEPTABLE CON CE</v>
      </c>
      <c r="X40" s="26">
        <v>1</v>
      </c>
      <c r="Y40" s="28" t="s">
        <v>65</v>
      </c>
      <c r="Z40" s="47" t="s">
        <v>58</v>
      </c>
      <c r="AA40" s="28" t="s">
        <v>63</v>
      </c>
      <c r="AB40" s="28" t="s">
        <v>63</v>
      </c>
      <c r="AC40" s="28" t="s">
        <v>62</v>
      </c>
      <c r="AD40" s="26" t="s">
        <v>67</v>
      </c>
      <c r="AE40" s="118" t="s">
        <v>192</v>
      </c>
      <c r="AF40" s="49"/>
    </row>
    <row r="41" spans="1:32" s="50" customFormat="1" ht="168" customHeight="1">
      <c r="A41" s="130"/>
      <c r="B41" s="140"/>
      <c r="C41" s="143"/>
      <c r="D41" s="137"/>
      <c r="E41" s="119"/>
      <c r="F41" s="133"/>
      <c r="G41" s="133"/>
      <c r="H41" s="133"/>
      <c r="I41" s="46"/>
      <c r="J41" s="46" t="s">
        <v>75</v>
      </c>
      <c r="K41" s="37" t="s">
        <v>154</v>
      </c>
      <c r="L41" s="28" t="s">
        <v>155</v>
      </c>
      <c r="M41" s="41" t="s">
        <v>62</v>
      </c>
      <c r="N41" s="41" t="s">
        <v>62</v>
      </c>
      <c r="O41" s="40" t="s">
        <v>156</v>
      </c>
      <c r="P41" s="27">
        <v>2</v>
      </c>
      <c r="Q41" s="27">
        <v>3</v>
      </c>
      <c r="R41" s="26">
        <f t="shared" ref="R41:R43" si="48">(P41*Q41)</f>
        <v>6</v>
      </c>
      <c r="S41" s="27" t="str">
        <f t="shared" ref="S41:S43" si="49">IF(R41&lt;=4,"BAJO",IF(R41&lt;=8,"MEDIO",IF(R41&lt;=20,"ALTO","MUY ALTO")))</f>
        <v>MEDIO</v>
      </c>
      <c r="T41" s="27">
        <v>25</v>
      </c>
      <c r="U41" s="26">
        <f t="shared" ref="U41:U42" si="50">(R41*T41)</f>
        <v>150</v>
      </c>
      <c r="V41" s="27" t="str">
        <f t="shared" ref="V41:V42" si="51">IF(U41&lt;=20,"IV",IF(U41&lt;=120,"III",IF(U41&lt;=500,"II","I")))</f>
        <v>II</v>
      </c>
      <c r="W41" s="27" t="str">
        <f t="shared" ref="W41:W42" si="52">IF(U41&lt;=20,"ACEPTABLE",IF(U41&lt;=120,"MEJORABLE",IF(U41&lt;=500,"ACEPTABLE CON CE","NO ACEPTABLE")))</f>
        <v>ACEPTABLE CON CE</v>
      </c>
      <c r="X41" s="26">
        <v>1</v>
      </c>
      <c r="Y41" s="28" t="s">
        <v>157</v>
      </c>
      <c r="Z41" s="28" t="s">
        <v>158</v>
      </c>
      <c r="AA41" s="28" t="s">
        <v>63</v>
      </c>
      <c r="AB41" s="28" t="s">
        <v>63</v>
      </c>
      <c r="AC41" s="28" t="s">
        <v>62</v>
      </c>
      <c r="AD41" s="26" t="s">
        <v>159</v>
      </c>
      <c r="AE41" s="119"/>
      <c r="AF41" s="49"/>
    </row>
    <row r="42" spans="1:32" s="50" customFormat="1" ht="195.75" customHeight="1">
      <c r="A42" s="130"/>
      <c r="B42" s="140"/>
      <c r="C42" s="143"/>
      <c r="D42" s="137"/>
      <c r="E42" s="120"/>
      <c r="F42" s="134"/>
      <c r="G42" s="134"/>
      <c r="H42" s="134"/>
      <c r="I42" s="46"/>
      <c r="J42" s="28" t="s">
        <v>82</v>
      </c>
      <c r="K42" s="37" t="s">
        <v>193</v>
      </c>
      <c r="L42" s="40" t="s">
        <v>194</v>
      </c>
      <c r="M42" s="28" t="s">
        <v>62</v>
      </c>
      <c r="N42" s="28" t="s">
        <v>195</v>
      </c>
      <c r="O42" s="28" t="s">
        <v>196</v>
      </c>
      <c r="P42" s="27">
        <v>2</v>
      </c>
      <c r="Q42" s="27">
        <v>2</v>
      </c>
      <c r="R42" s="26">
        <f t="shared" si="48"/>
        <v>4</v>
      </c>
      <c r="S42" s="27" t="str">
        <f t="shared" si="49"/>
        <v>BAJO</v>
      </c>
      <c r="T42" s="27">
        <v>10</v>
      </c>
      <c r="U42" s="26">
        <f t="shared" si="50"/>
        <v>40</v>
      </c>
      <c r="V42" s="27" t="str">
        <f t="shared" si="51"/>
        <v>III</v>
      </c>
      <c r="W42" s="27" t="str">
        <f t="shared" si="52"/>
        <v>MEJORABLE</v>
      </c>
      <c r="X42" s="26">
        <v>1</v>
      </c>
      <c r="Y42" s="28" t="s">
        <v>197</v>
      </c>
      <c r="Z42" s="28" t="s">
        <v>88</v>
      </c>
      <c r="AA42" s="28" t="s">
        <v>63</v>
      </c>
      <c r="AB42" s="28" t="s">
        <v>63</v>
      </c>
      <c r="AC42" s="28" t="s">
        <v>62</v>
      </c>
      <c r="AD42" s="26" t="s">
        <v>198</v>
      </c>
      <c r="AE42" s="120"/>
      <c r="AF42" s="49"/>
    </row>
    <row r="43" spans="1:32" s="50" customFormat="1" ht="168" customHeight="1">
      <c r="A43" s="130"/>
      <c r="B43" s="140"/>
      <c r="C43" s="143"/>
      <c r="D43" s="137"/>
      <c r="E43" s="44" t="s">
        <v>160</v>
      </c>
      <c r="F43" s="45" t="s">
        <v>161</v>
      </c>
      <c r="G43" s="45" t="s">
        <v>58</v>
      </c>
      <c r="H43" s="45" t="s">
        <v>199</v>
      </c>
      <c r="I43" s="46"/>
      <c r="J43" s="46" t="s">
        <v>163</v>
      </c>
      <c r="K43" s="47" t="s">
        <v>200</v>
      </c>
      <c r="L43" s="47" t="s">
        <v>201</v>
      </c>
      <c r="M43" s="47" t="s">
        <v>63</v>
      </c>
      <c r="N43" s="47" t="s">
        <v>202</v>
      </c>
      <c r="O43" s="47" t="s">
        <v>203</v>
      </c>
      <c r="P43" s="45">
        <v>0</v>
      </c>
      <c r="Q43" s="45">
        <v>2</v>
      </c>
      <c r="R43" s="44">
        <f t="shared" si="48"/>
        <v>0</v>
      </c>
      <c r="S43" s="45" t="str">
        <f t="shared" si="49"/>
        <v>BAJO</v>
      </c>
      <c r="T43" s="27">
        <v>25</v>
      </c>
      <c r="U43" s="26">
        <f>(R43*T43)</f>
        <v>0</v>
      </c>
      <c r="V43" s="27" t="str">
        <f t="shared" ref="V43:V45" si="53">IF(U43&lt;=20,"IV",IF(U43&lt;=120,"III",IF(U43&lt;=500,"II","I")))</f>
        <v>IV</v>
      </c>
      <c r="W43" s="27" t="str">
        <f t="shared" ref="W43:W45" si="54">IF(U43&lt;=20,"ACEPTABLE",IF(U43&lt;=120,"MEJORABLE",IF(U43&lt;=500,"ACEPTABLE CON CE","NO ACEPTABLE")))</f>
        <v>ACEPTABLE</v>
      </c>
      <c r="X43" s="44">
        <v>1</v>
      </c>
      <c r="Y43" s="47" t="s">
        <v>142</v>
      </c>
      <c r="Z43" s="47" t="s">
        <v>58</v>
      </c>
      <c r="AA43" s="47" t="s">
        <v>63</v>
      </c>
      <c r="AB43" s="47" t="s">
        <v>63</v>
      </c>
      <c r="AC43" s="47" t="s">
        <v>62</v>
      </c>
      <c r="AD43" s="48" t="s">
        <v>168</v>
      </c>
      <c r="AE43" s="47" t="s">
        <v>169</v>
      </c>
      <c r="AF43" s="49"/>
    </row>
    <row r="44" spans="1:32" s="50" customFormat="1" ht="168" customHeight="1">
      <c r="A44" s="130"/>
      <c r="B44" s="140"/>
      <c r="C44" s="143"/>
      <c r="D44" s="137"/>
      <c r="E44" s="44" t="s">
        <v>170</v>
      </c>
      <c r="F44" s="45" t="s">
        <v>171</v>
      </c>
      <c r="G44" s="45" t="s">
        <v>58</v>
      </c>
      <c r="H44" s="45" t="s">
        <v>172</v>
      </c>
      <c r="I44" s="46" t="s">
        <v>173</v>
      </c>
      <c r="J44" s="28" t="s">
        <v>82</v>
      </c>
      <c r="K44" s="37" t="s">
        <v>204</v>
      </c>
      <c r="L44" s="40" t="s">
        <v>84</v>
      </c>
      <c r="M44" s="28" t="s">
        <v>62</v>
      </c>
      <c r="N44" s="28" t="s">
        <v>85</v>
      </c>
      <c r="O44" s="28" t="s">
        <v>86</v>
      </c>
      <c r="P44" s="27">
        <v>2</v>
      </c>
      <c r="Q44" s="27">
        <v>2</v>
      </c>
      <c r="R44" s="26">
        <f t="shared" ref="R44:R47" si="55">(P44*Q44)</f>
        <v>4</v>
      </c>
      <c r="S44" s="27" t="str">
        <f t="shared" ref="S44:S47" si="56">IF(R44&lt;=4,"BAJO",IF(R44&lt;=8,"MEDIO",IF(R44&lt;=20,"ALTO","MUY ALTO")))</f>
        <v>BAJO</v>
      </c>
      <c r="T44" s="27">
        <v>10</v>
      </c>
      <c r="U44" s="26">
        <f t="shared" ref="U44:U45" si="57">(R44*T44)</f>
        <v>40</v>
      </c>
      <c r="V44" s="27" t="str">
        <f t="shared" si="53"/>
        <v>III</v>
      </c>
      <c r="W44" s="27" t="str">
        <f t="shared" si="54"/>
        <v>MEJORABLE</v>
      </c>
      <c r="X44" s="26">
        <v>1</v>
      </c>
      <c r="Y44" s="28" t="s">
        <v>87</v>
      </c>
      <c r="Z44" s="28" t="s">
        <v>88</v>
      </c>
      <c r="AA44" s="28" t="s">
        <v>63</v>
      </c>
      <c r="AB44" s="28" t="s">
        <v>63</v>
      </c>
      <c r="AC44" s="28" t="s">
        <v>62</v>
      </c>
      <c r="AD44" s="26" t="s">
        <v>63</v>
      </c>
      <c r="AE44" s="28" t="s">
        <v>127</v>
      </c>
      <c r="AF44" s="49"/>
    </row>
    <row r="45" spans="1:32" s="50" customFormat="1" ht="168" customHeight="1">
      <c r="A45" s="130"/>
      <c r="B45" s="140"/>
      <c r="C45" s="143"/>
      <c r="D45" s="137"/>
      <c r="E45" s="44" t="s">
        <v>185</v>
      </c>
      <c r="F45" s="45" t="s">
        <v>186</v>
      </c>
      <c r="G45" s="45" t="s">
        <v>58</v>
      </c>
      <c r="H45" s="45" t="s">
        <v>205</v>
      </c>
      <c r="I45" s="46" t="s">
        <v>188</v>
      </c>
      <c r="J45" s="46" t="s">
        <v>59</v>
      </c>
      <c r="K45" s="47" t="s">
        <v>189</v>
      </c>
      <c r="L45" s="47" t="s">
        <v>148</v>
      </c>
      <c r="M45" s="47" t="s">
        <v>62</v>
      </c>
      <c r="N45" s="47" t="s">
        <v>149</v>
      </c>
      <c r="O45" s="47" t="s">
        <v>150</v>
      </c>
      <c r="P45" s="27">
        <v>6</v>
      </c>
      <c r="Q45" s="27">
        <v>2</v>
      </c>
      <c r="R45" s="26">
        <f t="shared" si="55"/>
        <v>12</v>
      </c>
      <c r="S45" s="27" t="str">
        <f t="shared" si="56"/>
        <v>ALTO</v>
      </c>
      <c r="T45" s="27">
        <v>25</v>
      </c>
      <c r="U45" s="26">
        <f t="shared" si="57"/>
        <v>300</v>
      </c>
      <c r="V45" s="27" t="str">
        <f t="shared" si="53"/>
        <v>II</v>
      </c>
      <c r="W45" s="27" t="str">
        <f t="shared" si="54"/>
        <v>ACEPTABLE CON CE</v>
      </c>
      <c r="X45" s="26">
        <v>1</v>
      </c>
      <c r="Y45" s="28" t="s">
        <v>65</v>
      </c>
      <c r="Z45" s="47" t="s">
        <v>58</v>
      </c>
      <c r="AA45" s="28" t="s">
        <v>63</v>
      </c>
      <c r="AB45" s="28" t="s">
        <v>63</v>
      </c>
      <c r="AC45" s="28" t="s">
        <v>62</v>
      </c>
      <c r="AD45" s="26" t="s">
        <v>67</v>
      </c>
      <c r="AE45" s="70" t="s">
        <v>190</v>
      </c>
      <c r="AF45" s="49"/>
    </row>
    <row r="46" spans="1:32" s="50" customFormat="1" ht="168" customHeight="1">
      <c r="A46" s="130"/>
      <c r="B46" s="140"/>
      <c r="C46" s="143"/>
      <c r="D46" s="137"/>
      <c r="E46" s="118" t="s">
        <v>206</v>
      </c>
      <c r="F46" s="132" t="s">
        <v>207</v>
      </c>
      <c r="G46" s="132" t="s">
        <v>58</v>
      </c>
      <c r="H46" s="132" t="s">
        <v>208</v>
      </c>
      <c r="I46" s="124" t="s">
        <v>209</v>
      </c>
      <c r="J46" s="46" t="s">
        <v>75</v>
      </c>
      <c r="K46" s="47" t="s">
        <v>210</v>
      </c>
      <c r="L46" s="47" t="s">
        <v>131</v>
      </c>
      <c r="M46" s="47" t="s">
        <v>63</v>
      </c>
      <c r="N46" s="47" t="s">
        <v>211</v>
      </c>
      <c r="O46" s="47" t="s">
        <v>212</v>
      </c>
      <c r="P46" s="45">
        <v>2</v>
      </c>
      <c r="Q46" s="45">
        <v>3</v>
      </c>
      <c r="R46" s="44">
        <f t="shared" si="55"/>
        <v>6</v>
      </c>
      <c r="S46" s="45" t="str">
        <f t="shared" si="56"/>
        <v>MEDIO</v>
      </c>
      <c r="T46" s="27">
        <v>25</v>
      </c>
      <c r="U46" s="26">
        <f t="shared" ref="U46:U47" si="58">(R46*T46)</f>
        <v>150</v>
      </c>
      <c r="V46" s="27" t="str">
        <f t="shared" ref="V46" si="59">IF(U46&lt;=20,"IV",IF(U46&lt;=120,"III",IF(U46&lt;=500,"II","I")))</f>
        <v>II</v>
      </c>
      <c r="W46" s="27" t="str">
        <f t="shared" ref="W46:W47" si="60">IF(U46&lt;=20,"ACEPTABLE",IF(U46&lt;=120,"MEJORABLE",IF(U46&lt;=500,"ACEPTABLE CON CE","NO ACEPTABLE")))</f>
        <v>ACEPTABLE CON CE</v>
      </c>
      <c r="X46" s="44">
        <v>1</v>
      </c>
      <c r="Y46" s="47" t="s">
        <v>131</v>
      </c>
      <c r="Z46" s="47" t="s">
        <v>58</v>
      </c>
      <c r="AA46" s="47" t="s">
        <v>62</v>
      </c>
      <c r="AB46" s="47" t="s">
        <v>63</v>
      </c>
      <c r="AC46" s="47" t="s">
        <v>62</v>
      </c>
      <c r="AD46" s="48" t="s">
        <v>213</v>
      </c>
      <c r="AE46" s="124" t="s">
        <v>214</v>
      </c>
      <c r="AF46" s="49"/>
    </row>
    <row r="47" spans="1:32" s="50" customFormat="1" ht="168" customHeight="1">
      <c r="A47" s="130"/>
      <c r="B47" s="140"/>
      <c r="C47" s="143"/>
      <c r="D47" s="137"/>
      <c r="E47" s="120"/>
      <c r="F47" s="134"/>
      <c r="G47" s="134"/>
      <c r="H47" s="134"/>
      <c r="I47" s="125"/>
      <c r="J47" s="46" t="s">
        <v>75</v>
      </c>
      <c r="K47" s="47" t="s">
        <v>215</v>
      </c>
      <c r="L47" s="47" t="s">
        <v>216</v>
      </c>
      <c r="M47" s="47" t="s">
        <v>63</v>
      </c>
      <c r="N47" s="47" t="s">
        <v>63</v>
      </c>
      <c r="O47" s="47" t="s">
        <v>217</v>
      </c>
      <c r="P47" s="45">
        <v>2</v>
      </c>
      <c r="Q47" s="45">
        <v>3</v>
      </c>
      <c r="R47" s="44">
        <f t="shared" si="55"/>
        <v>6</v>
      </c>
      <c r="S47" s="45" t="str">
        <f t="shared" si="56"/>
        <v>MEDIO</v>
      </c>
      <c r="T47" s="45">
        <v>25</v>
      </c>
      <c r="U47" s="44">
        <f t="shared" si="58"/>
        <v>150</v>
      </c>
      <c r="V47" s="45" t="str">
        <f t="shared" ref="V47" si="61">IF(U47&lt;=20,"IV",IF(U47&lt;=120,"III",IF(U47&lt;=500,"II","I")))</f>
        <v>II</v>
      </c>
      <c r="W47" s="27" t="str">
        <f t="shared" si="60"/>
        <v>ACEPTABLE CON CE</v>
      </c>
      <c r="X47" s="44">
        <v>1</v>
      </c>
      <c r="Y47" s="47" t="s">
        <v>218</v>
      </c>
      <c r="Z47" s="47" t="s">
        <v>58</v>
      </c>
      <c r="AA47" s="47" t="s">
        <v>62</v>
      </c>
      <c r="AB47" s="47" t="s">
        <v>63</v>
      </c>
      <c r="AC47" s="47" t="s">
        <v>62</v>
      </c>
      <c r="AD47" s="48" t="s">
        <v>213</v>
      </c>
      <c r="AE47" s="125"/>
      <c r="AF47" s="49"/>
    </row>
    <row r="48" spans="1:32" s="50" customFormat="1" ht="168" customHeight="1">
      <c r="A48" s="130"/>
      <c r="B48" s="140"/>
      <c r="C48" s="143"/>
      <c r="D48" s="137"/>
      <c r="E48" s="118" t="s">
        <v>219</v>
      </c>
      <c r="F48" s="132" t="s">
        <v>220</v>
      </c>
      <c r="G48" s="132" t="s">
        <v>221</v>
      </c>
      <c r="H48" s="132" t="s">
        <v>222</v>
      </c>
      <c r="I48" s="124" t="s">
        <v>223</v>
      </c>
      <c r="J48" s="46" t="s">
        <v>163</v>
      </c>
      <c r="K48" s="47" t="s">
        <v>200</v>
      </c>
      <c r="L48" s="47" t="s">
        <v>201</v>
      </c>
      <c r="M48" s="47" t="s">
        <v>63</v>
      </c>
      <c r="N48" s="47" t="s">
        <v>202</v>
      </c>
      <c r="O48" s="47" t="s">
        <v>203</v>
      </c>
      <c r="P48" s="45">
        <v>0</v>
      </c>
      <c r="Q48" s="45">
        <v>2</v>
      </c>
      <c r="R48" s="44">
        <f t="shared" ref="R48:R51" si="62">(P48*Q48)</f>
        <v>0</v>
      </c>
      <c r="S48" s="45" t="str">
        <f t="shared" ref="S48:S51" si="63">IF(R48&lt;=4,"BAJO",IF(R48&lt;=8,"MEDIO",IF(R48&lt;=20,"ALTO","MUY ALTO")))</f>
        <v>BAJO</v>
      </c>
      <c r="T48" s="27">
        <v>25</v>
      </c>
      <c r="U48" s="26">
        <f>(R48*T48)</f>
        <v>0</v>
      </c>
      <c r="V48" s="27" t="str">
        <f t="shared" ref="V48:V51" si="64">IF(U48&lt;=20,"IV",IF(U48&lt;=120,"III",IF(U48&lt;=500,"II","I")))</f>
        <v>IV</v>
      </c>
      <c r="W48" s="27" t="str">
        <f t="shared" ref="W48:W51" si="65">IF(U48&lt;=20,"ACEPTABLE",IF(U48&lt;=120,"MEJORABLE",IF(U48&lt;=500,"ACEPTABLE CON CE","NO ACEPTABLE")))</f>
        <v>ACEPTABLE</v>
      </c>
      <c r="X48" s="44">
        <v>1</v>
      </c>
      <c r="Y48" s="47" t="s">
        <v>142</v>
      </c>
      <c r="Z48" s="47" t="s">
        <v>58</v>
      </c>
      <c r="AA48" s="47" t="s">
        <v>63</v>
      </c>
      <c r="AB48" s="47" t="s">
        <v>63</v>
      </c>
      <c r="AC48" s="47" t="s">
        <v>62</v>
      </c>
      <c r="AD48" s="48" t="s">
        <v>168</v>
      </c>
      <c r="AE48" s="118" t="s">
        <v>224</v>
      </c>
      <c r="AF48" s="49"/>
    </row>
    <row r="49" spans="1:32" s="50" customFormat="1" ht="168" customHeight="1">
      <c r="A49" s="130"/>
      <c r="B49" s="140"/>
      <c r="C49" s="143"/>
      <c r="D49" s="137"/>
      <c r="E49" s="119"/>
      <c r="F49" s="133"/>
      <c r="G49" s="133"/>
      <c r="H49" s="133"/>
      <c r="I49" s="135"/>
      <c r="J49" s="46" t="s">
        <v>59</v>
      </c>
      <c r="K49" s="47" t="s">
        <v>147</v>
      </c>
      <c r="L49" s="47" t="s">
        <v>148</v>
      </c>
      <c r="M49" s="47" t="s">
        <v>62</v>
      </c>
      <c r="N49" s="47" t="s">
        <v>149</v>
      </c>
      <c r="O49" s="47" t="s">
        <v>150</v>
      </c>
      <c r="P49" s="27">
        <v>6</v>
      </c>
      <c r="Q49" s="27">
        <v>2</v>
      </c>
      <c r="R49" s="26">
        <f t="shared" si="62"/>
        <v>12</v>
      </c>
      <c r="S49" s="27" t="str">
        <f t="shared" si="63"/>
        <v>ALTO</v>
      </c>
      <c r="T49" s="27">
        <v>25</v>
      </c>
      <c r="U49" s="26">
        <f t="shared" ref="U49:U51" si="66">(R49*T49)</f>
        <v>300</v>
      </c>
      <c r="V49" s="27" t="str">
        <f t="shared" si="64"/>
        <v>II</v>
      </c>
      <c r="W49" s="27" t="str">
        <f t="shared" si="65"/>
        <v>ACEPTABLE CON CE</v>
      </c>
      <c r="X49" s="26">
        <v>1</v>
      </c>
      <c r="Y49" s="28" t="s">
        <v>65</v>
      </c>
      <c r="Z49" s="47" t="s">
        <v>58</v>
      </c>
      <c r="AA49" s="28" t="s">
        <v>63</v>
      </c>
      <c r="AB49" s="28" t="s">
        <v>63</v>
      </c>
      <c r="AC49" s="28" t="s">
        <v>62</v>
      </c>
      <c r="AD49" s="26" t="s">
        <v>67</v>
      </c>
      <c r="AE49" s="119"/>
      <c r="AF49" s="49"/>
    </row>
    <row r="50" spans="1:32" s="50" customFormat="1" ht="168" customHeight="1">
      <c r="A50" s="130"/>
      <c r="B50" s="140"/>
      <c r="C50" s="143"/>
      <c r="D50" s="137"/>
      <c r="E50" s="119"/>
      <c r="F50" s="133"/>
      <c r="G50" s="133"/>
      <c r="H50" s="133"/>
      <c r="I50" s="135"/>
      <c r="J50" s="46" t="s">
        <v>75</v>
      </c>
      <c r="K50" s="37" t="s">
        <v>154</v>
      </c>
      <c r="L50" s="28" t="s">
        <v>155</v>
      </c>
      <c r="M50" s="41" t="s">
        <v>62</v>
      </c>
      <c r="N50" s="41" t="s">
        <v>62</v>
      </c>
      <c r="O50" s="40" t="s">
        <v>156</v>
      </c>
      <c r="P50" s="27">
        <v>2</v>
      </c>
      <c r="Q50" s="27">
        <v>3</v>
      </c>
      <c r="R50" s="26">
        <f t="shared" si="62"/>
        <v>6</v>
      </c>
      <c r="S50" s="27" t="str">
        <f t="shared" si="63"/>
        <v>MEDIO</v>
      </c>
      <c r="T50" s="27">
        <v>25</v>
      </c>
      <c r="U50" s="26">
        <f t="shared" si="66"/>
        <v>150</v>
      </c>
      <c r="V50" s="27" t="str">
        <f t="shared" si="64"/>
        <v>II</v>
      </c>
      <c r="W50" s="27" t="str">
        <f t="shared" si="65"/>
        <v>ACEPTABLE CON CE</v>
      </c>
      <c r="X50" s="26">
        <v>1</v>
      </c>
      <c r="Y50" s="28" t="s">
        <v>157</v>
      </c>
      <c r="Z50" s="28" t="s">
        <v>158</v>
      </c>
      <c r="AA50" s="28" t="s">
        <v>63</v>
      </c>
      <c r="AB50" s="28" t="s">
        <v>63</v>
      </c>
      <c r="AC50" s="28" t="s">
        <v>62</v>
      </c>
      <c r="AD50" s="26" t="s">
        <v>159</v>
      </c>
      <c r="AE50" s="119"/>
      <c r="AF50" s="49"/>
    </row>
    <row r="51" spans="1:32" s="50" customFormat="1" ht="168" customHeight="1">
      <c r="A51" s="130"/>
      <c r="B51" s="140"/>
      <c r="C51" s="143"/>
      <c r="D51" s="138"/>
      <c r="E51" s="120"/>
      <c r="F51" s="134"/>
      <c r="G51" s="134"/>
      <c r="H51" s="134"/>
      <c r="I51" s="125"/>
      <c r="J51" s="28" t="s">
        <v>82</v>
      </c>
      <c r="K51" s="37" t="s">
        <v>225</v>
      </c>
      <c r="L51" s="40" t="s">
        <v>84</v>
      </c>
      <c r="M51" s="28" t="s">
        <v>62</v>
      </c>
      <c r="N51" s="28" t="s">
        <v>85</v>
      </c>
      <c r="O51" s="28" t="s">
        <v>86</v>
      </c>
      <c r="P51" s="27">
        <v>2</v>
      </c>
      <c r="Q51" s="27">
        <v>2</v>
      </c>
      <c r="R51" s="26">
        <f t="shared" si="62"/>
        <v>4</v>
      </c>
      <c r="S51" s="27" t="str">
        <f t="shared" si="63"/>
        <v>BAJO</v>
      </c>
      <c r="T51" s="27">
        <v>10</v>
      </c>
      <c r="U51" s="26">
        <f t="shared" si="66"/>
        <v>40</v>
      </c>
      <c r="V51" s="27" t="str">
        <f t="shared" si="64"/>
        <v>III</v>
      </c>
      <c r="W51" s="27" t="str">
        <f t="shared" si="65"/>
        <v>MEJORABLE</v>
      </c>
      <c r="X51" s="26">
        <v>1</v>
      </c>
      <c r="Y51" s="28" t="s">
        <v>87</v>
      </c>
      <c r="Z51" s="28" t="s">
        <v>88</v>
      </c>
      <c r="AA51" s="28" t="s">
        <v>63</v>
      </c>
      <c r="AB51" s="28" t="s">
        <v>63</v>
      </c>
      <c r="AC51" s="28" t="s">
        <v>62</v>
      </c>
      <c r="AD51" s="26" t="s">
        <v>63</v>
      </c>
      <c r="AE51" s="120"/>
      <c r="AF51" s="49"/>
    </row>
    <row r="52" spans="1:32" s="50" customFormat="1" ht="168" customHeight="1">
      <c r="A52" s="130"/>
      <c r="B52" s="140"/>
      <c r="C52" s="143"/>
      <c r="D52" s="136" t="s">
        <v>226</v>
      </c>
      <c r="E52" s="44" t="s">
        <v>227</v>
      </c>
      <c r="F52" s="45" t="s">
        <v>228</v>
      </c>
      <c r="G52" s="45" t="s">
        <v>229</v>
      </c>
      <c r="H52" s="45" t="s">
        <v>230</v>
      </c>
      <c r="I52" s="46" t="s">
        <v>231</v>
      </c>
      <c r="J52" s="46" t="s">
        <v>75</v>
      </c>
      <c r="K52" s="37" t="s">
        <v>154</v>
      </c>
      <c r="L52" s="28" t="s">
        <v>155</v>
      </c>
      <c r="M52" s="41" t="s">
        <v>62</v>
      </c>
      <c r="N52" s="41" t="s">
        <v>62</v>
      </c>
      <c r="O52" s="40" t="s">
        <v>156</v>
      </c>
      <c r="P52" s="27">
        <v>2</v>
      </c>
      <c r="Q52" s="27">
        <v>3</v>
      </c>
      <c r="R52" s="26">
        <f t="shared" ref="R52" si="67">(P52*Q52)</f>
        <v>6</v>
      </c>
      <c r="S52" s="27" t="str">
        <f t="shared" ref="S52" si="68">IF(R52&lt;=4,"BAJO",IF(R52&lt;=8,"MEDIO",IF(R52&lt;=20,"ALTO","MUY ALTO")))</f>
        <v>MEDIO</v>
      </c>
      <c r="T52" s="27">
        <v>25</v>
      </c>
      <c r="U52" s="26">
        <f t="shared" ref="U52" si="69">(R52*T52)</f>
        <v>150</v>
      </c>
      <c r="V52" s="27" t="str">
        <f t="shared" ref="V52" si="70">IF(U52&lt;=20,"IV",IF(U52&lt;=120,"III",IF(U52&lt;=500,"II","I")))</f>
        <v>II</v>
      </c>
      <c r="W52" s="27" t="str">
        <f t="shared" ref="W52" si="71">IF(U52&lt;=20,"ACEPTABLE",IF(U52&lt;=120,"MEJORABLE",IF(U52&lt;=500,"ACEPTABLE CON CE","NO ACEPTABLE")))</f>
        <v>ACEPTABLE CON CE</v>
      </c>
      <c r="X52" s="26">
        <v>1</v>
      </c>
      <c r="Y52" s="28" t="s">
        <v>157</v>
      </c>
      <c r="Z52" s="28" t="s">
        <v>158</v>
      </c>
      <c r="AA52" s="28" t="s">
        <v>63</v>
      </c>
      <c r="AB52" s="28" t="s">
        <v>63</v>
      </c>
      <c r="AC52" s="28" t="s">
        <v>62</v>
      </c>
      <c r="AD52" s="26" t="s">
        <v>159</v>
      </c>
      <c r="AE52" s="70" t="s">
        <v>232</v>
      </c>
      <c r="AF52" s="49"/>
    </row>
    <row r="53" spans="1:32" s="50" customFormat="1" ht="168" customHeight="1">
      <c r="A53" s="130"/>
      <c r="B53" s="140"/>
      <c r="C53" s="143"/>
      <c r="D53" s="137"/>
      <c r="E53" s="118" t="s">
        <v>233</v>
      </c>
      <c r="F53" s="132" t="s">
        <v>234</v>
      </c>
      <c r="G53" s="132" t="s">
        <v>229</v>
      </c>
      <c r="H53" s="132" t="s">
        <v>235</v>
      </c>
      <c r="I53" s="46"/>
      <c r="J53" s="46" t="s">
        <v>75</v>
      </c>
      <c r="K53" s="37" t="s">
        <v>154</v>
      </c>
      <c r="L53" s="28" t="s">
        <v>155</v>
      </c>
      <c r="M53" s="41" t="s">
        <v>62</v>
      </c>
      <c r="N53" s="41" t="s">
        <v>62</v>
      </c>
      <c r="O53" s="40" t="s">
        <v>156</v>
      </c>
      <c r="P53" s="27">
        <v>2</v>
      </c>
      <c r="Q53" s="27">
        <v>3</v>
      </c>
      <c r="R53" s="26">
        <f t="shared" ref="R53:R57" si="72">(P53*Q53)</f>
        <v>6</v>
      </c>
      <c r="S53" s="27" t="str">
        <f t="shared" ref="S53:S57" si="73">IF(R53&lt;=4,"BAJO",IF(R53&lt;=8,"MEDIO",IF(R53&lt;=20,"ALTO","MUY ALTO")))</f>
        <v>MEDIO</v>
      </c>
      <c r="T53" s="27">
        <v>25</v>
      </c>
      <c r="U53" s="26">
        <f t="shared" ref="U53:U54" si="74">(R53*T53)</f>
        <v>150</v>
      </c>
      <c r="V53" s="27" t="str">
        <f t="shared" ref="V53:V57" si="75">IF(U53&lt;=20,"IV",IF(U53&lt;=120,"III",IF(U53&lt;=500,"II","I")))</f>
        <v>II</v>
      </c>
      <c r="W53" s="27" t="str">
        <f t="shared" ref="W53:W57" si="76">IF(U53&lt;=20,"ACEPTABLE",IF(U53&lt;=120,"MEJORABLE",IF(U53&lt;=500,"ACEPTABLE CON CE","NO ACEPTABLE")))</f>
        <v>ACEPTABLE CON CE</v>
      </c>
      <c r="X53" s="26">
        <v>1</v>
      </c>
      <c r="Y53" s="28" t="s">
        <v>157</v>
      </c>
      <c r="Z53" s="28" t="s">
        <v>158</v>
      </c>
      <c r="AA53" s="28" t="s">
        <v>63</v>
      </c>
      <c r="AB53" s="28" t="s">
        <v>63</v>
      </c>
      <c r="AC53" s="28" t="s">
        <v>62</v>
      </c>
      <c r="AD53" s="26" t="s">
        <v>159</v>
      </c>
      <c r="AE53" s="121" t="s">
        <v>236</v>
      </c>
      <c r="AF53" s="49"/>
    </row>
    <row r="54" spans="1:32" s="50" customFormat="1" ht="168" customHeight="1">
      <c r="A54" s="130"/>
      <c r="B54" s="140"/>
      <c r="C54" s="143"/>
      <c r="D54" s="137"/>
      <c r="E54" s="120"/>
      <c r="F54" s="134"/>
      <c r="G54" s="134"/>
      <c r="H54" s="134"/>
      <c r="I54" s="46"/>
      <c r="J54" s="28" t="s">
        <v>82</v>
      </c>
      <c r="K54" s="37" t="s">
        <v>237</v>
      </c>
      <c r="L54" s="40" t="s">
        <v>84</v>
      </c>
      <c r="M54" s="28" t="s">
        <v>62</v>
      </c>
      <c r="N54" s="28" t="s">
        <v>85</v>
      </c>
      <c r="O54" s="28" t="s">
        <v>86</v>
      </c>
      <c r="P54" s="27">
        <v>2</v>
      </c>
      <c r="Q54" s="27">
        <v>2</v>
      </c>
      <c r="R54" s="26">
        <f t="shared" si="72"/>
        <v>4</v>
      </c>
      <c r="S54" s="27" t="str">
        <f t="shared" si="73"/>
        <v>BAJO</v>
      </c>
      <c r="T54" s="27">
        <v>10</v>
      </c>
      <c r="U54" s="26">
        <f t="shared" si="74"/>
        <v>40</v>
      </c>
      <c r="V54" s="27" t="str">
        <f t="shared" si="75"/>
        <v>III</v>
      </c>
      <c r="W54" s="27" t="str">
        <f t="shared" si="76"/>
        <v>MEJORABLE</v>
      </c>
      <c r="X54" s="26">
        <v>1</v>
      </c>
      <c r="Y54" s="28" t="s">
        <v>87</v>
      </c>
      <c r="Z54" s="28" t="s">
        <v>88</v>
      </c>
      <c r="AA54" s="28" t="s">
        <v>63</v>
      </c>
      <c r="AB54" s="28" t="s">
        <v>63</v>
      </c>
      <c r="AC54" s="28" t="s">
        <v>62</v>
      </c>
      <c r="AD54" s="26" t="s">
        <v>63</v>
      </c>
      <c r="AE54" s="122"/>
      <c r="AF54" s="49"/>
    </row>
    <row r="55" spans="1:32" s="50" customFormat="1" ht="168" customHeight="1">
      <c r="A55" s="131"/>
      <c r="B55" s="140"/>
      <c r="C55" s="143"/>
      <c r="D55" s="138"/>
      <c r="E55" s="44" t="s">
        <v>238</v>
      </c>
      <c r="F55" s="45" t="s">
        <v>239</v>
      </c>
      <c r="G55" s="45" t="s">
        <v>240</v>
      </c>
      <c r="H55" s="45" t="s">
        <v>235</v>
      </c>
      <c r="I55" s="46"/>
      <c r="J55" s="46" t="s">
        <v>163</v>
      </c>
      <c r="K55" s="47" t="s">
        <v>200</v>
      </c>
      <c r="L55" s="47" t="s">
        <v>201</v>
      </c>
      <c r="M55" s="47" t="s">
        <v>241</v>
      </c>
      <c r="N55" s="47" t="s">
        <v>63</v>
      </c>
      <c r="O55" s="47" t="s">
        <v>63</v>
      </c>
      <c r="P55" s="45">
        <v>0</v>
      </c>
      <c r="Q55" s="45">
        <v>1</v>
      </c>
      <c r="R55" s="44">
        <f t="shared" si="72"/>
        <v>0</v>
      </c>
      <c r="S55" s="45" t="str">
        <f t="shared" si="73"/>
        <v>BAJO</v>
      </c>
      <c r="T55" s="27">
        <v>10</v>
      </c>
      <c r="U55" s="26">
        <f>(R55*T55)</f>
        <v>0</v>
      </c>
      <c r="V55" s="27" t="str">
        <f t="shared" si="75"/>
        <v>IV</v>
      </c>
      <c r="W55" s="27" t="str">
        <f t="shared" si="76"/>
        <v>ACEPTABLE</v>
      </c>
      <c r="X55" s="44">
        <v>1</v>
      </c>
      <c r="Y55" s="47" t="s">
        <v>142</v>
      </c>
      <c r="Z55" s="47" t="s">
        <v>58</v>
      </c>
      <c r="AA55" s="47" t="s">
        <v>63</v>
      </c>
      <c r="AB55" s="47" t="s">
        <v>63</v>
      </c>
      <c r="AC55" s="47" t="s">
        <v>62</v>
      </c>
      <c r="AD55" s="48" t="s">
        <v>63</v>
      </c>
      <c r="AE55" s="70" t="s">
        <v>242</v>
      </c>
      <c r="AF55" s="49"/>
    </row>
    <row r="56" spans="1:32" s="50" customFormat="1" ht="168" customHeight="1">
      <c r="A56" s="129" t="s">
        <v>243</v>
      </c>
      <c r="B56" s="140"/>
      <c r="C56" s="143"/>
      <c r="D56" s="136" t="s">
        <v>244</v>
      </c>
      <c r="E56" s="118" t="s">
        <v>245</v>
      </c>
      <c r="F56" s="132" t="s">
        <v>246</v>
      </c>
      <c r="G56" s="132" t="s">
        <v>247</v>
      </c>
      <c r="H56" s="132" t="s">
        <v>248</v>
      </c>
      <c r="I56" s="124" t="s">
        <v>249</v>
      </c>
      <c r="J56" s="121" t="s">
        <v>59</v>
      </c>
      <c r="K56" s="37" t="s">
        <v>128</v>
      </c>
      <c r="L56" s="28" t="s">
        <v>129</v>
      </c>
      <c r="M56" s="41" t="s">
        <v>63</v>
      </c>
      <c r="N56" s="41" t="s">
        <v>62</v>
      </c>
      <c r="O56" s="40" t="s">
        <v>130</v>
      </c>
      <c r="P56" s="27">
        <v>2</v>
      </c>
      <c r="Q56" s="27">
        <v>2</v>
      </c>
      <c r="R56" s="26">
        <f t="shared" si="72"/>
        <v>4</v>
      </c>
      <c r="S56" s="27" t="str">
        <f t="shared" si="73"/>
        <v>BAJO</v>
      </c>
      <c r="T56" s="27">
        <v>25</v>
      </c>
      <c r="U56" s="26">
        <f t="shared" ref="U56:U57" si="77">(R56*T56)</f>
        <v>100</v>
      </c>
      <c r="V56" s="27" t="str">
        <f t="shared" si="75"/>
        <v>III</v>
      </c>
      <c r="W56" s="27" t="str">
        <f t="shared" si="76"/>
        <v>MEJORABLE</v>
      </c>
      <c r="X56" s="26">
        <v>1</v>
      </c>
      <c r="Y56" s="28" t="s">
        <v>131</v>
      </c>
      <c r="Z56" s="28" t="s">
        <v>152</v>
      </c>
      <c r="AA56" s="28" t="s">
        <v>63</v>
      </c>
      <c r="AB56" s="28" t="s">
        <v>63</v>
      </c>
      <c r="AC56" s="28" t="s">
        <v>62</v>
      </c>
      <c r="AD56" s="26" t="s">
        <v>132</v>
      </c>
      <c r="AE56" s="118" t="s">
        <v>250</v>
      </c>
      <c r="AF56" s="49"/>
    </row>
    <row r="57" spans="1:32" s="50" customFormat="1" ht="168" customHeight="1">
      <c r="A57" s="130"/>
      <c r="B57" s="140"/>
      <c r="C57" s="143"/>
      <c r="D57" s="137"/>
      <c r="E57" s="120"/>
      <c r="F57" s="134"/>
      <c r="G57" s="134"/>
      <c r="H57" s="134"/>
      <c r="I57" s="125"/>
      <c r="J57" s="122"/>
      <c r="K57" s="47" t="s">
        <v>251</v>
      </c>
      <c r="L57" s="47" t="s">
        <v>148</v>
      </c>
      <c r="M57" s="47" t="s">
        <v>62</v>
      </c>
      <c r="N57" s="47" t="s">
        <v>149</v>
      </c>
      <c r="O57" s="47" t="s">
        <v>150</v>
      </c>
      <c r="P57" s="27">
        <v>6</v>
      </c>
      <c r="Q57" s="27">
        <v>2</v>
      </c>
      <c r="R57" s="26">
        <f t="shared" si="72"/>
        <v>12</v>
      </c>
      <c r="S57" s="27" t="str">
        <f t="shared" si="73"/>
        <v>ALTO</v>
      </c>
      <c r="T57" s="27">
        <v>25</v>
      </c>
      <c r="U57" s="26">
        <f t="shared" si="77"/>
        <v>300</v>
      </c>
      <c r="V57" s="27" t="str">
        <f t="shared" si="75"/>
        <v>II</v>
      </c>
      <c r="W57" s="27" t="str">
        <f t="shared" si="76"/>
        <v>ACEPTABLE CON CE</v>
      </c>
      <c r="X57" s="26">
        <v>1</v>
      </c>
      <c r="Y57" s="28" t="s">
        <v>65</v>
      </c>
      <c r="Z57" s="47" t="s">
        <v>58</v>
      </c>
      <c r="AA57" s="28" t="s">
        <v>63</v>
      </c>
      <c r="AB57" s="28" t="s">
        <v>63</v>
      </c>
      <c r="AC57" s="28" t="s">
        <v>62</v>
      </c>
      <c r="AD57" s="26" t="s">
        <v>67</v>
      </c>
      <c r="AE57" s="120"/>
      <c r="AF57" s="49"/>
    </row>
    <row r="58" spans="1:32" s="50" customFormat="1" ht="168" customHeight="1">
      <c r="A58" s="130"/>
      <c r="B58" s="140"/>
      <c r="C58" s="143"/>
      <c r="D58" s="137"/>
      <c r="E58" s="118" t="s">
        <v>252</v>
      </c>
      <c r="F58" s="132" t="s">
        <v>253</v>
      </c>
      <c r="G58" s="132" t="s">
        <v>254</v>
      </c>
      <c r="H58" s="132" t="s">
        <v>255</v>
      </c>
      <c r="I58" s="124" t="s">
        <v>256</v>
      </c>
      <c r="J58" s="124" t="s">
        <v>257</v>
      </c>
      <c r="K58" s="47" t="s">
        <v>189</v>
      </c>
      <c r="L58" s="47" t="s">
        <v>148</v>
      </c>
      <c r="M58" s="47" t="s">
        <v>62</v>
      </c>
      <c r="N58" s="47" t="s">
        <v>149</v>
      </c>
      <c r="O58" s="47" t="s">
        <v>150</v>
      </c>
      <c r="P58" s="27">
        <v>6</v>
      </c>
      <c r="Q58" s="27">
        <v>2</v>
      </c>
      <c r="R58" s="26">
        <f t="shared" ref="R58:R62" si="78">(P58*Q58)</f>
        <v>12</v>
      </c>
      <c r="S58" s="27" t="str">
        <f t="shared" ref="S58:S62" si="79">IF(R58&lt;=4,"BAJO",IF(R58&lt;=8,"MEDIO",IF(R58&lt;=20,"ALTO","MUY ALTO")))</f>
        <v>ALTO</v>
      </c>
      <c r="T58" s="27">
        <v>25</v>
      </c>
      <c r="U58" s="26">
        <f t="shared" ref="U58:U62" si="80">(R58*T58)</f>
        <v>300</v>
      </c>
      <c r="V58" s="27" t="str">
        <f t="shared" ref="V58:V62" si="81">IF(U58&lt;=20,"IV",IF(U58&lt;=120,"III",IF(U58&lt;=500,"II","I")))</f>
        <v>II</v>
      </c>
      <c r="W58" s="27" t="str">
        <f t="shared" ref="W58:W62" si="82">IF(U58&lt;=20,"ACEPTABLE",IF(U58&lt;=120,"MEJORABLE",IF(U58&lt;=500,"ACEPTABLE CON CE","NO ACEPTABLE")))</f>
        <v>ACEPTABLE CON CE</v>
      </c>
      <c r="X58" s="26">
        <v>1</v>
      </c>
      <c r="Y58" s="28" t="s">
        <v>65</v>
      </c>
      <c r="Z58" s="47" t="s">
        <v>58</v>
      </c>
      <c r="AA58" s="28" t="s">
        <v>63</v>
      </c>
      <c r="AB58" s="28" t="s">
        <v>63</v>
      </c>
      <c r="AC58" s="28" t="s">
        <v>62</v>
      </c>
      <c r="AD58" s="26" t="s">
        <v>67</v>
      </c>
      <c r="AE58" s="118" t="s">
        <v>258</v>
      </c>
      <c r="AF58" s="49"/>
    </row>
    <row r="59" spans="1:32" s="50" customFormat="1" ht="168" customHeight="1">
      <c r="A59" s="130"/>
      <c r="B59" s="140"/>
      <c r="C59" s="143"/>
      <c r="D59" s="137"/>
      <c r="E59" s="120"/>
      <c r="F59" s="134"/>
      <c r="G59" s="134"/>
      <c r="H59" s="134"/>
      <c r="I59" s="125"/>
      <c r="J59" s="125"/>
      <c r="K59" s="37" t="s">
        <v>128</v>
      </c>
      <c r="L59" s="28" t="s">
        <v>129</v>
      </c>
      <c r="M59" s="41" t="s">
        <v>63</v>
      </c>
      <c r="N59" s="41" t="s">
        <v>62</v>
      </c>
      <c r="O59" s="40" t="s">
        <v>130</v>
      </c>
      <c r="P59" s="27">
        <v>2</v>
      </c>
      <c r="Q59" s="27">
        <v>2</v>
      </c>
      <c r="R59" s="26">
        <f t="shared" ref="R59" si="83">(P59*Q59)</f>
        <v>4</v>
      </c>
      <c r="S59" s="27" t="str">
        <f t="shared" ref="S59" si="84">IF(R59&lt;=4,"BAJO",IF(R59&lt;=8,"MEDIO",IF(R59&lt;=20,"ALTO","MUY ALTO")))</f>
        <v>BAJO</v>
      </c>
      <c r="T59" s="27">
        <v>25</v>
      </c>
      <c r="U59" s="26">
        <f t="shared" ref="U59" si="85">(R59*T59)</f>
        <v>100</v>
      </c>
      <c r="V59" s="27" t="str">
        <f t="shared" ref="V59" si="86">IF(U59&lt;=20,"IV",IF(U59&lt;=120,"III",IF(U59&lt;=500,"II","I")))</f>
        <v>III</v>
      </c>
      <c r="W59" s="27" t="str">
        <f t="shared" ref="W59" si="87">IF(U59&lt;=20,"ACEPTABLE",IF(U59&lt;=120,"MEJORABLE",IF(U59&lt;=500,"ACEPTABLE CON CE","NO ACEPTABLE")))</f>
        <v>MEJORABLE</v>
      </c>
      <c r="X59" s="26">
        <v>1</v>
      </c>
      <c r="Y59" s="28" t="s">
        <v>131</v>
      </c>
      <c r="Z59" s="28" t="s">
        <v>152</v>
      </c>
      <c r="AA59" s="28" t="s">
        <v>63</v>
      </c>
      <c r="AB59" s="28" t="s">
        <v>63</v>
      </c>
      <c r="AC59" s="28" t="s">
        <v>62</v>
      </c>
      <c r="AD59" s="26" t="s">
        <v>132</v>
      </c>
      <c r="AE59" s="120"/>
      <c r="AF59" s="49"/>
    </row>
    <row r="60" spans="1:32" s="50" customFormat="1" ht="168" customHeight="1">
      <c r="A60" s="130"/>
      <c r="B60" s="140"/>
      <c r="C60" s="143"/>
      <c r="D60" s="138"/>
      <c r="E60" s="44" t="s">
        <v>259</v>
      </c>
      <c r="F60" s="45" t="s">
        <v>260</v>
      </c>
      <c r="G60" s="45" t="s">
        <v>247</v>
      </c>
      <c r="H60" s="45" t="s">
        <v>261</v>
      </c>
      <c r="I60" s="46" t="s">
        <v>262</v>
      </c>
      <c r="J60" s="28" t="s">
        <v>82</v>
      </c>
      <c r="K60" s="37" t="s">
        <v>83</v>
      </c>
      <c r="L60" s="40" t="s">
        <v>84</v>
      </c>
      <c r="M60" s="28" t="s">
        <v>62</v>
      </c>
      <c r="N60" s="28" t="s">
        <v>85</v>
      </c>
      <c r="O60" s="28" t="s">
        <v>86</v>
      </c>
      <c r="P60" s="27">
        <v>2</v>
      </c>
      <c r="Q60" s="27">
        <v>2</v>
      </c>
      <c r="R60" s="26">
        <f t="shared" si="78"/>
        <v>4</v>
      </c>
      <c r="S60" s="27" t="str">
        <f t="shared" si="79"/>
        <v>BAJO</v>
      </c>
      <c r="T60" s="27">
        <v>10</v>
      </c>
      <c r="U60" s="26">
        <f t="shared" si="80"/>
        <v>40</v>
      </c>
      <c r="V60" s="27" t="str">
        <f t="shared" si="81"/>
        <v>III</v>
      </c>
      <c r="W60" s="27" t="str">
        <f t="shared" si="82"/>
        <v>MEJORABLE</v>
      </c>
      <c r="X60" s="26">
        <v>1</v>
      </c>
      <c r="Y60" s="28" t="s">
        <v>87</v>
      </c>
      <c r="Z60" s="28" t="s">
        <v>88</v>
      </c>
      <c r="AA60" s="28" t="s">
        <v>63</v>
      </c>
      <c r="AB60" s="28" t="s">
        <v>63</v>
      </c>
      <c r="AC60" s="28" t="s">
        <v>62</v>
      </c>
      <c r="AD60" s="26" t="s">
        <v>63</v>
      </c>
      <c r="AE60" s="47" t="s">
        <v>263</v>
      </c>
      <c r="AF60" s="49"/>
    </row>
    <row r="61" spans="1:32" s="50" customFormat="1" ht="168" customHeight="1">
      <c r="A61" s="130"/>
      <c r="B61" s="140"/>
      <c r="C61" s="143"/>
      <c r="D61" s="136" t="s">
        <v>264</v>
      </c>
      <c r="E61" s="118" t="s">
        <v>245</v>
      </c>
      <c r="F61" s="132" t="s">
        <v>246</v>
      </c>
      <c r="G61" s="132" t="s">
        <v>247</v>
      </c>
      <c r="H61" s="132" t="s">
        <v>248</v>
      </c>
      <c r="I61" s="124" t="s">
        <v>249</v>
      </c>
      <c r="J61" s="124" t="s">
        <v>59</v>
      </c>
      <c r="K61" s="37" t="s">
        <v>128</v>
      </c>
      <c r="L61" s="28" t="s">
        <v>129</v>
      </c>
      <c r="M61" s="41" t="s">
        <v>63</v>
      </c>
      <c r="N61" s="41" t="s">
        <v>62</v>
      </c>
      <c r="O61" s="40" t="s">
        <v>130</v>
      </c>
      <c r="P61" s="27">
        <v>2</v>
      </c>
      <c r="Q61" s="27">
        <v>2</v>
      </c>
      <c r="R61" s="26">
        <f t="shared" si="78"/>
        <v>4</v>
      </c>
      <c r="S61" s="27" t="str">
        <f t="shared" si="79"/>
        <v>BAJO</v>
      </c>
      <c r="T61" s="27">
        <v>25</v>
      </c>
      <c r="U61" s="26">
        <f t="shared" si="80"/>
        <v>100</v>
      </c>
      <c r="V61" s="27" t="str">
        <f t="shared" si="81"/>
        <v>III</v>
      </c>
      <c r="W61" s="27" t="str">
        <f t="shared" si="82"/>
        <v>MEJORABLE</v>
      </c>
      <c r="X61" s="26">
        <v>1</v>
      </c>
      <c r="Y61" s="28" t="s">
        <v>131</v>
      </c>
      <c r="Z61" s="28" t="s">
        <v>152</v>
      </c>
      <c r="AA61" s="28" t="s">
        <v>63</v>
      </c>
      <c r="AB61" s="28" t="s">
        <v>63</v>
      </c>
      <c r="AC61" s="28" t="s">
        <v>62</v>
      </c>
      <c r="AD61" s="26" t="s">
        <v>132</v>
      </c>
      <c r="AE61" s="118" t="s">
        <v>265</v>
      </c>
      <c r="AF61" s="49"/>
    </row>
    <row r="62" spans="1:32" s="50" customFormat="1" ht="168" customHeight="1">
      <c r="A62" s="130"/>
      <c r="B62" s="140"/>
      <c r="C62" s="143"/>
      <c r="D62" s="137"/>
      <c r="E62" s="120"/>
      <c r="F62" s="134"/>
      <c r="G62" s="134"/>
      <c r="H62" s="134"/>
      <c r="I62" s="125"/>
      <c r="J62" s="125"/>
      <c r="K62" s="47" t="s">
        <v>251</v>
      </c>
      <c r="L62" s="47" t="s">
        <v>148</v>
      </c>
      <c r="M62" s="47" t="s">
        <v>62</v>
      </c>
      <c r="N62" s="47" t="s">
        <v>149</v>
      </c>
      <c r="O62" s="47" t="s">
        <v>150</v>
      </c>
      <c r="P62" s="27">
        <v>6</v>
      </c>
      <c r="Q62" s="27">
        <v>2</v>
      </c>
      <c r="R62" s="26">
        <f t="shared" si="78"/>
        <v>12</v>
      </c>
      <c r="S62" s="27" t="str">
        <f t="shared" si="79"/>
        <v>ALTO</v>
      </c>
      <c r="T62" s="27">
        <v>25</v>
      </c>
      <c r="U62" s="26">
        <f t="shared" si="80"/>
        <v>300</v>
      </c>
      <c r="V62" s="27" t="str">
        <f t="shared" si="81"/>
        <v>II</v>
      </c>
      <c r="W62" s="27" t="str">
        <f t="shared" si="82"/>
        <v>ACEPTABLE CON CE</v>
      </c>
      <c r="X62" s="26">
        <v>1</v>
      </c>
      <c r="Y62" s="28" t="s">
        <v>65</v>
      </c>
      <c r="Z62" s="47" t="s">
        <v>58</v>
      </c>
      <c r="AA62" s="28" t="s">
        <v>63</v>
      </c>
      <c r="AB62" s="28" t="s">
        <v>63</v>
      </c>
      <c r="AC62" s="28" t="s">
        <v>62</v>
      </c>
      <c r="AD62" s="26" t="s">
        <v>67</v>
      </c>
      <c r="AE62" s="120"/>
      <c r="AF62" s="49"/>
    </row>
    <row r="63" spans="1:32" s="50" customFormat="1" ht="168" customHeight="1">
      <c r="A63" s="130"/>
      <c r="B63" s="140"/>
      <c r="C63" s="143"/>
      <c r="D63" s="137"/>
      <c r="E63" s="118" t="s">
        <v>252</v>
      </c>
      <c r="F63" s="132" t="s">
        <v>253</v>
      </c>
      <c r="G63" s="132" t="s">
        <v>254</v>
      </c>
      <c r="H63" s="132" t="s">
        <v>255</v>
      </c>
      <c r="I63" s="124" t="s">
        <v>256</v>
      </c>
      <c r="J63" s="124" t="s">
        <v>257</v>
      </c>
      <c r="K63" s="37" t="s">
        <v>128</v>
      </c>
      <c r="L63" s="28" t="s">
        <v>129</v>
      </c>
      <c r="M63" s="41" t="s">
        <v>63</v>
      </c>
      <c r="N63" s="41" t="s">
        <v>62</v>
      </c>
      <c r="O63" s="40" t="s">
        <v>130</v>
      </c>
      <c r="P63" s="27">
        <v>2</v>
      </c>
      <c r="Q63" s="27">
        <v>2</v>
      </c>
      <c r="R63" s="26">
        <f t="shared" ref="R63:R64" si="88">(P63*Q63)</f>
        <v>4</v>
      </c>
      <c r="S63" s="27" t="str">
        <f t="shared" ref="S63:S64" si="89">IF(R63&lt;=4,"BAJO",IF(R63&lt;=8,"MEDIO",IF(R63&lt;=20,"ALTO","MUY ALTO")))</f>
        <v>BAJO</v>
      </c>
      <c r="T63" s="27">
        <v>25</v>
      </c>
      <c r="U63" s="26">
        <f t="shared" ref="U63:U64" si="90">(R63*T63)</f>
        <v>100</v>
      </c>
      <c r="V63" s="27" t="str">
        <f t="shared" ref="V63:V64" si="91">IF(U63&lt;=20,"IV",IF(U63&lt;=120,"III",IF(U63&lt;=500,"II","I")))</f>
        <v>III</v>
      </c>
      <c r="W63" s="27" t="str">
        <f t="shared" ref="W63:W64" si="92">IF(U63&lt;=20,"ACEPTABLE",IF(U63&lt;=120,"MEJORABLE",IF(U63&lt;=500,"ACEPTABLE CON CE","NO ACEPTABLE")))</f>
        <v>MEJORABLE</v>
      </c>
      <c r="X63" s="26">
        <v>1</v>
      </c>
      <c r="Y63" s="28" t="s">
        <v>131</v>
      </c>
      <c r="Z63" s="28" t="s">
        <v>152</v>
      </c>
      <c r="AA63" s="28" t="s">
        <v>63</v>
      </c>
      <c r="AB63" s="28" t="s">
        <v>63</v>
      </c>
      <c r="AC63" s="28" t="s">
        <v>62</v>
      </c>
      <c r="AD63" s="26" t="s">
        <v>132</v>
      </c>
      <c r="AE63" s="118" t="s">
        <v>258</v>
      </c>
      <c r="AF63" s="49"/>
    </row>
    <row r="64" spans="1:32" s="50" customFormat="1" ht="168" customHeight="1">
      <c r="A64" s="130"/>
      <c r="B64" s="140"/>
      <c r="C64" s="143"/>
      <c r="D64" s="137"/>
      <c r="E64" s="120"/>
      <c r="F64" s="134"/>
      <c r="G64" s="134"/>
      <c r="H64" s="134"/>
      <c r="I64" s="125"/>
      <c r="J64" s="125"/>
      <c r="K64" s="47" t="s">
        <v>266</v>
      </c>
      <c r="L64" s="47" t="s">
        <v>148</v>
      </c>
      <c r="M64" s="47" t="s">
        <v>62</v>
      </c>
      <c r="N64" s="47" t="s">
        <v>149</v>
      </c>
      <c r="O64" s="47" t="s">
        <v>150</v>
      </c>
      <c r="P64" s="27">
        <v>6</v>
      </c>
      <c r="Q64" s="27">
        <v>2</v>
      </c>
      <c r="R64" s="26">
        <f t="shared" si="88"/>
        <v>12</v>
      </c>
      <c r="S64" s="27" t="str">
        <f t="shared" si="89"/>
        <v>ALTO</v>
      </c>
      <c r="T64" s="27">
        <v>25</v>
      </c>
      <c r="U64" s="26">
        <f t="shared" si="90"/>
        <v>300</v>
      </c>
      <c r="V64" s="27" t="str">
        <f t="shared" si="91"/>
        <v>II</v>
      </c>
      <c r="W64" s="27" t="str">
        <f t="shared" si="92"/>
        <v>ACEPTABLE CON CE</v>
      </c>
      <c r="X64" s="26">
        <v>1</v>
      </c>
      <c r="Y64" s="28" t="s">
        <v>65</v>
      </c>
      <c r="Z64" s="47" t="s">
        <v>58</v>
      </c>
      <c r="AA64" s="28" t="s">
        <v>63</v>
      </c>
      <c r="AB64" s="28" t="s">
        <v>63</v>
      </c>
      <c r="AC64" s="28" t="s">
        <v>62</v>
      </c>
      <c r="AD64" s="26" t="s">
        <v>67</v>
      </c>
      <c r="AE64" s="120"/>
      <c r="AF64" s="49"/>
    </row>
    <row r="65" spans="1:32" s="50" customFormat="1" ht="168" customHeight="1">
      <c r="A65" s="130"/>
      <c r="B65" s="140"/>
      <c r="C65" s="143"/>
      <c r="D65" s="137"/>
      <c r="E65" s="118" t="s">
        <v>267</v>
      </c>
      <c r="F65" s="132" t="s">
        <v>246</v>
      </c>
      <c r="G65" s="132" t="s">
        <v>247</v>
      </c>
      <c r="H65" s="132" t="s">
        <v>248</v>
      </c>
      <c r="I65" s="124" t="s">
        <v>249</v>
      </c>
      <c r="J65" s="124" t="s">
        <v>257</v>
      </c>
      <c r="K65" s="47" t="s">
        <v>251</v>
      </c>
      <c r="L65" s="47" t="s">
        <v>148</v>
      </c>
      <c r="M65" s="47" t="s">
        <v>62</v>
      </c>
      <c r="N65" s="47" t="s">
        <v>149</v>
      </c>
      <c r="O65" s="47" t="s">
        <v>150</v>
      </c>
      <c r="P65" s="27">
        <v>6</v>
      </c>
      <c r="Q65" s="27">
        <v>2</v>
      </c>
      <c r="R65" s="26">
        <f t="shared" ref="R65:R66" si="93">(P65*Q65)</f>
        <v>12</v>
      </c>
      <c r="S65" s="27" t="str">
        <f t="shared" ref="S65:S66" si="94">IF(R65&lt;=4,"BAJO",IF(R65&lt;=8,"MEDIO",IF(R65&lt;=20,"ALTO","MUY ALTO")))</f>
        <v>ALTO</v>
      </c>
      <c r="T65" s="27">
        <v>25</v>
      </c>
      <c r="U65" s="26">
        <f t="shared" ref="U65:U66" si="95">(R65*T65)</f>
        <v>300</v>
      </c>
      <c r="V65" s="27" t="str">
        <f t="shared" ref="V65:V66" si="96">IF(U65&lt;=20,"IV",IF(U65&lt;=120,"III",IF(U65&lt;=500,"II","I")))</f>
        <v>II</v>
      </c>
      <c r="W65" s="27" t="str">
        <f t="shared" ref="W65:W66" si="97">IF(U65&lt;=20,"ACEPTABLE",IF(U65&lt;=120,"MEJORABLE",IF(U65&lt;=500,"ACEPTABLE CON CE","NO ACEPTABLE")))</f>
        <v>ACEPTABLE CON CE</v>
      </c>
      <c r="X65" s="26">
        <v>1</v>
      </c>
      <c r="Y65" s="28" t="s">
        <v>65</v>
      </c>
      <c r="Z65" s="47" t="s">
        <v>58</v>
      </c>
      <c r="AA65" s="28" t="s">
        <v>63</v>
      </c>
      <c r="AB65" s="28" t="s">
        <v>63</v>
      </c>
      <c r="AC65" s="28" t="s">
        <v>62</v>
      </c>
      <c r="AD65" s="26" t="s">
        <v>67</v>
      </c>
      <c r="AE65" s="118" t="s">
        <v>268</v>
      </c>
      <c r="AF65" s="49"/>
    </row>
    <row r="66" spans="1:32" s="50" customFormat="1" ht="168" customHeight="1">
      <c r="A66" s="130"/>
      <c r="B66" s="140"/>
      <c r="C66" s="143"/>
      <c r="D66" s="137"/>
      <c r="E66" s="120"/>
      <c r="F66" s="134"/>
      <c r="G66" s="134"/>
      <c r="H66" s="134"/>
      <c r="I66" s="125"/>
      <c r="J66" s="125"/>
      <c r="K66" s="37" t="s">
        <v>128</v>
      </c>
      <c r="L66" s="28" t="s">
        <v>129</v>
      </c>
      <c r="M66" s="41" t="s">
        <v>63</v>
      </c>
      <c r="N66" s="41" t="s">
        <v>62</v>
      </c>
      <c r="O66" s="40" t="s">
        <v>130</v>
      </c>
      <c r="P66" s="27">
        <v>2</v>
      </c>
      <c r="Q66" s="27">
        <v>2</v>
      </c>
      <c r="R66" s="26">
        <f t="shared" si="93"/>
        <v>4</v>
      </c>
      <c r="S66" s="27" t="str">
        <f t="shared" si="94"/>
        <v>BAJO</v>
      </c>
      <c r="T66" s="27">
        <v>25</v>
      </c>
      <c r="U66" s="26">
        <f t="shared" si="95"/>
        <v>100</v>
      </c>
      <c r="V66" s="27" t="str">
        <f t="shared" si="96"/>
        <v>III</v>
      </c>
      <c r="W66" s="27" t="str">
        <f t="shared" si="97"/>
        <v>MEJORABLE</v>
      </c>
      <c r="X66" s="26">
        <v>1</v>
      </c>
      <c r="Y66" s="28" t="s">
        <v>131</v>
      </c>
      <c r="Z66" s="28" t="s">
        <v>152</v>
      </c>
      <c r="AA66" s="28" t="s">
        <v>63</v>
      </c>
      <c r="AB66" s="28" t="s">
        <v>63</v>
      </c>
      <c r="AC66" s="28" t="s">
        <v>62</v>
      </c>
      <c r="AD66" s="26" t="s">
        <v>132</v>
      </c>
      <c r="AE66" s="120"/>
      <c r="AF66" s="49"/>
    </row>
    <row r="67" spans="1:32" s="50" customFormat="1" ht="168" customHeight="1">
      <c r="A67" s="130"/>
      <c r="B67" s="140"/>
      <c r="C67" s="143"/>
      <c r="D67" s="137"/>
      <c r="E67" s="118" t="s">
        <v>269</v>
      </c>
      <c r="F67" s="132" t="s">
        <v>253</v>
      </c>
      <c r="G67" s="132" t="s">
        <v>270</v>
      </c>
      <c r="H67" s="132" t="s">
        <v>255</v>
      </c>
      <c r="I67" s="124" t="s">
        <v>256</v>
      </c>
      <c r="J67" s="124" t="s">
        <v>257</v>
      </c>
      <c r="K67" s="47" t="s">
        <v>189</v>
      </c>
      <c r="L67" s="47" t="s">
        <v>148</v>
      </c>
      <c r="M67" s="47" t="s">
        <v>62</v>
      </c>
      <c r="N67" s="47" t="s">
        <v>149</v>
      </c>
      <c r="O67" s="47" t="s">
        <v>150</v>
      </c>
      <c r="P67" s="27">
        <v>6</v>
      </c>
      <c r="Q67" s="27">
        <v>2</v>
      </c>
      <c r="R67" s="26">
        <f t="shared" ref="R67:R69" si="98">(P67*Q67)</f>
        <v>12</v>
      </c>
      <c r="S67" s="27" t="str">
        <f t="shared" ref="S67:S69" si="99">IF(R67&lt;=4,"BAJO",IF(R67&lt;=8,"MEDIO",IF(R67&lt;=20,"ALTO","MUY ALTO")))</f>
        <v>ALTO</v>
      </c>
      <c r="T67" s="27">
        <v>25</v>
      </c>
      <c r="U67" s="26">
        <f t="shared" ref="U67:U69" si="100">(R67*T67)</f>
        <v>300</v>
      </c>
      <c r="V67" s="27" t="str">
        <f t="shared" ref="V67:V69" si="101">IF(U67&lt;=20,"IV",IF(U67&lt;=120,"III",IF(U67&lt;=500,"II","I")))</f>
        <v>II</v>
      </c>
      <c r="W67" s="27" t="str">
        <f t="shared" ref="W67:W69" si="102">IF(U67&lt;=20,"ACEPTABLE",IF(U67&lt;=120,"MEJORABLE",IF(U67&lt;=500,"ACEPTABLE CON CE","NO ACEPTABLE")))</f>
        <v>ACEPTABLE CON CE</v>
      </c>
      <c r="X67" s="26">
        <v>1</v>
      </c>
      <c r="Y67" s="28" t="s">
        <v>65</v>
      </c>
      <c r="Z67" s="47" t="s">
        <v>58</v>
      </c>
      <c r="AA67" s="28" t="s">
        <v>63</v>
      </c>
      <c r="AB67" s="28" t="s">
        <v>63</v>
      </c>
      <c r="AC67" s="28" t="s">
        <v>62</v>
      </c>
      <c r="AD67" s="26" t="s">
        <v>67</v>
      </c>
      <c r="AE67" s="121" t="s">
        <v>271</v>
      </c>
      <c r="AF67" s="49"/>
    </row>
    <row r="68" spans="1:32" s="50" customFormat="1" ht="168" customHeight="1">
      <c r="A68" s="130"/>
      <c r="B68" s="140"/>
      <c r="C68" s="143"/>
      <c r="D68" s="138"/>
      <c r="E68" s="120"/>
      <c r="F68" s="134"/>
      <c r="G68" s="134"/>
      <c r="H68" s="134"/>
      <c r="I68" s="125"/>
      <c r="J68" s="125"/>
      <c r="K68" s="37" t="s">
        <v>128</v>
      </c>
      <c r="L68" s="28" t="s">
        <v>129</v>
      </c>
      <c r="M68" s="41" t="s">
        <v>63</v>
      </c>
      <c r="N68" s="41" t="s">
        <v>62</v>
      </c>
      <c r="O68" s="40" t="s">
        <v>130</v>
      </c>
      <c r="P68" s="27">
        <v>2</v>
      </c>
      <c r="Q68" s="27">
        <v>2</v>
      </c>
      <c r="R68" s="26">
        <f t="shared" si="98"/>
        <v>4</v>
      </c>
      <c r="S68" s="27" t="str">
        <f t="shared" si="99"/>
        <v>BAJO</v>
      </c>
      <c r="T68" s="27">
        <v>25</v>
      </c>
      <c r="U68" s="26">
        <f t="shared" si="100"/>
        <v>100</v>
      </c>
      <c r="V68" s="27" t="str">
        <f t="shared" si="101"/>
        <v>III</v>
      </c>
      <c r="W68" s="27" t="str">
        <f t="shared" si="102"/>
        <v>MEJORABLE</v>
      </c>
      <c r="X68" s="26">
        <v>1</v>
      </c>
      <c r="Y68" s="28" t="s">
        <v>131</v>
      </c>
      <c r="Z68" s="28" t="s">
        <v>152</v>
      </c>
      <c r="AA68" s="28" t="s">
        <v>63</v>
      </c>
      <c r="AB68" s="28" t="s">
        <v>63</v>
      </c>
      <c r="AC68" s="28" t="s">
        <v>62</v>
      </c>
      <c r="AD68" s="26" t="s">
        <v>132</v>
      </c>
      <c r="AE68" s="122"/>
      <c r="AF68" s="49"/>
    </row>
    <row r="69" spans="1:32" s="50" customFormat="1" ht="168" customHeight="1">
      <c r="A69" s="130"/>
      <c r="B69" s="140"/>
      <c r="C69" s="143"/>
      <c r="D69" s="53" t="s">
        <v>226</v>
      </c>
      <c r="E69" s="44" t="s">
        <v>233</v>
      </c>
      <c r="F69" s="45" t="s">
        <v>272</v>
      </c>
      <c r="G69" s="45" t="s">
        <v>270</v>
      </c>
      <c r="H69" s="45" t="s">
        <v>273</v>
      </c>
      <c r="I69" s="46"/>
      <c r="J69" s="28" t="s">
        <v>82</v>
      </c>
      <c r="K69" s="37" t="s">
        <v>274</v>
      </c>
      <c r="L69" s="40" t="s">
        <v>84</v>
      </c>
      <c r="M69" s="28" t="s">
        <v>62</v>
      </c>
      <c r="N69" s="28" t="s">
        <v>85</v>
      </c>
      <c r="O69" s="28" t="s">
        <v>86</v>
      </c>
      <c r="P69" s="27">
        <v>2</v>
      </c>
      <c r="Q69" s="27">
        <v>2</v>
      </c>
      <c r="R69" s="26">
        <f t="shared" si="98"/>
        <v>4</v>
      </c>
      <c r="S69" s="27" t="str">
        <f t="shared" si="99"/>
        <v>BAJO</v>
      </c>
      <c r="T69" s="27">
        <v>10</v>
      </c>
      <c r="U69" s="26">
        <f t="shared" si="100"/>
        <v>40</v>
      </c>
      <c r="V69" s="27" t="str">
        <f t="shared" si="101"/>
        <v>III</v>
      </c>
      <c r="W69" s="27" t="str">
        <f t="shared" si="102"/>
        <v>MEJORABLE</v>
      </c>
      <c r="X69" s="26">
        <v>1</v>
      </c>
      <c r="Y69" s="28" t="s">
        <v>87</v>
      </c>
      <c r="Z69" s="28" t="s">
        <v>88</v>
      </c>
      <c r="AA69" s="28" t="s">
        <v>63</v>
      </c>
      <c r="AB69" s="28" t="s">
        <v>63</v>
      </c>
      <c r="AC69" s="28" t="s">
        <v>62</v>
      </c>
      <c r="AD69" s="26" t="s">
        <v>63</v>
      </c>
      <c r="AE69" s="47" t="s">
        <v>236</v>
      </c>
      <c r="AF69" s="49"/>
    </row>
    <row r="70" spans="1:32" s="50" customFormat="1" ht="168" customHeight="1">
      <c r="A70" s="130"/>
      <c r="B70" s="140"/>
      <c r="C70" s="143"/>
      <c r="D70" s="136" t="s">
        <v>191</v>
      </c>
      <c r="E70" s="118" t="s">
        <v>144</v>
      </c>
      <c r="F70" s="132" t="s">
        <v>145</v>
      </c>
      <c r="G70" s="132" t="s">
        <v>58</v>
      </c>
      <c r="H70" s="132" t="s">
        <v>146</v>
      </c>
      <c r="I70" s="46"/>
      <c r="J70" s="46" t="s">
        <v>59</v>
      </c>
      <c r="K70" s="47" t="s">
        <v>147</v>
      </c>
      <c r="L70" s="47" t="s">
        <v>148</v>
      </c>
      <c r="M70" s="47" t="s">
        <v>62</v>
      </c>
      <c r="N70" s="47" t="s">
        <v>149</v>
      </c>
      <c r="O70" s="47" t="s">
        <v>150</v>
      </c>
      <c r="P70" s="27">
        <v>6</v>
      </c>
      <c r="Q70" s="27">
        <v>2</v>
      </c>
      <c r="R70" s="26">
        <f t="shared" ref="R70:R84" si="103">(P70*Q70)</f>
        <v>12</v>
      </c>
      <c r="S70" s="27" t="str">
        <f t="shared" ref="S70:S84" si="104">IF(R70&lt;=4,"BAJO",IF(R70&lt;=8,"MEDIO",IF(R70&lt;=20,"ALTO","MUY ALTO")))</f>
        <v>ALTO</v>
      </c>
      <c r="T70" s="27">
        <v>25</v>
      </c>
      <c r="U70" s="26">
        <f t="shared" ref="U70:U83" si="105">(R70*T70)</f>
        <v>300</v>
      </c>
      <c r="V70" s="27" t="str">
        <f t="shared" ref="V70:V84" si="106">IF(U70&lt;=20,"IV",IF(U70&lt;=120,"III",IF(U70&lt;=500,"II","I")))</f>
        <v>II</v>
      </c>
      <c r="W70" s="27" t="str">
        <f t="shared" ref="W70:W84" si="107">IF(U70&lt;=20,"ACEPTABLE",IF(U70&lt;=120,"MEJORABLE",IF(U70&lt;=500,"ACEPTABLE CON CE","NO ACEPTABLE")))</f>
        <v>ACEPTABLE CON CE</v>
      </c>
      <c r="X70" s="26">
        <v>1</v>
      </c>
      <c r="Y70" s="28" t="s">
        <v>65</v>
      </c>
      <c r="Z70" s="47" t="s">
        <v>58</v>
      </c>
      <c r="AA70" s="28" t="s">
        <v>63</v>
      </c>
      <c r="AB70" s="28" t="s">
        <v>63</v>
      </c>
      <c r="AC70" s="28" t="s">
        <v>62</v>
      </c>
      <c r="AD70" s="26" t="s">
        <v>67</v>
      </c>
      <c r="AE70" s="118" t="s">
        <v>192</v>
      </c>
      <c r="AF70" s="49"/>
    </row>
    <row r="71" spans="1:32" s="50" customFormat="1" ht="168" customHeight="1">
      <c r="A71" s="130"/>
      <c r="B71" s="140"/>
      <c r="C71" s="143"/>
      <c r="D71" s="137"/>
      <c r="E71" s="119"/>
      <c r="F71" s="133"/>
      <c r="G71" s="133"/>
      <c r="H71" s="133"/>
      <c r="I71" s="46"/>
      <c r="J71" s="46" t="s">
        <v>75</v>
      </c>
      <c r="K71" s="37" t="s">
        <v>154</v>
      </c>
      <c r="L71" s="28" t="s">
        <v>155</v>
      </c>
      <c r="M71" s="41" t="s">
        <v>62</v>
      </c>
      <c r="N71" s="41" t="s">
        <v>62</v>
      </c>
      <c r="O71" s="40" t="s">
        <v>156</v>
      </c>
      <c r="P71" s="27">
        <v>2</v>
      </c>
      <c r="Q71" s="27">
        <v>3</v>
      </c>
      <c r="R71" s="26">
        <f t="shared" si="103"/>
        <v>6</v>
      </c>
      <c r="S71" s="27" t="str">
        <f t="shared" si="104"/>
        <v>MEDIO</v>
      </c>
      <c r="T71" s="27">
        <v>25</v>
      </c>
      <c r="U71" s="26">
        <f t="shared" si="105"/>
        <v>150</v>
      </c>
      <c r="V71" s="27" t="str">
        <f t="shared" si="106"/>
        <v>II</v>
      </c>
      <c r="W71" s="27" t="str">
        <f t="shared" si="107"/>
        <v>ACEPTABLE CON CE</v>
      </c>
      <c r="X71" s="26">
        <v>1</v>
      </c>
      <c r="Y71" s="28" t="s">
        <v>157</v>
      </c>
      <c r="Z71" s="28" t="s">
        <v>158</v>
      </c>
      <c r="AA71" s="28" t="s">
        <v>63</v>
      </c>
      <c r="AB71" s="28" t="s">
        <v>63</v>
      </c>
      <c r="AC71" s="28" t="s">
        <v>62</v>
      </c>
      <c r="AD71" s="26" t="s">
        <v>159</v>
      </c>
      <c r="AE71" s="119"/>
      <c r="AF71" s="49"/>
    </row>
    <row r="72" spans="1:32" s="50" customFormat="1" ht="168" customHeight="1">
      <c r="A72" s="130"/>
      <c r="B72" s="140"/>
      <c r="C72" s="143"/>
      <c r="D72" s="137"/>
      <c r="E72" s="120"/>
      <c r="F72" s="134"/>
      <c r="G72" s="134"/>
      <c r="H72" s="134"/>
      <c r="I72" s="28"/>
      <c r="J72" s="28" t="s">
        <v>82</v>
      </c>
      <c r="K72" s="37" t="s">
        <v>193</v>
      </c>
      <c r="L72" s="40" t="s">
        <v>84</v>
      </c>
      <c r="M72" s="28" t="s">
        <v>62</v>
      </c>
      <c r="N72" s="28" t="s">
        <v>85</v>
      </c>
      <c r="O72" s="28" t="s">
        <v>86</v>
      </c>
      <c r="P72" s="27">
        <v>2</v>
      </c>
      <c r="Q72" s="27">
        <v>2</v>
      </c>
      <c r="R72" s="26">
        <f t="shared" si="103"/>
        <v>4</v>
      </c>
      <c r="S72" s="27" t="str">
        <f t="shared" si="104"/>
        <v>BAJO</v>
      </c>
      <c r="T72" s="27">
        <v>10</v>
      </c>
      <c r="U72" s="26">
        <f t="shared" si="105"/>
        <v>40</v>
      </c>
      <c r="V72" s="27" t="str">
        <f t="shared" si="106"/>
        <v>III</v>
      </c>
      <c r="W72" s="27" t="str">
        <f t="shared" si="107"/>
        <v>MEJORABLE</v>
      </c>
      <c r="X72" s="26">
        <v>1</v>
      </c>
      <c r="Y72" s="28" t="s">
        <v>87</v>
      </c>
      <c r="Z72" s="28" t="s">
        <v>88</v>
      </c>
      <c r="AA72" s="28" t="s">
        <v>63</v>
      </c>
      <c r="AB72" s="28" t="s">
        <v>63</v>
      </c>
      <c r="AC72" s="28" t="s">
        <v>62</v>
      </c>
      <c r="AD72" s="26" t="s">
        <v>63</v>
      </c>
      <c r="AE72" s="120"/>
      <c r="AF72" s="49"/>
    </row>
    <row r="73" spans="1:32" s="50" customFormat="1" ht="168" customHeight="1">
      <c r="A73" s="130"/>
      <c r="B73" s="140"/>
      <c r="C73" s="143"/>
      <c r="D73" s="137"/>
      <c r="E73" s="55" t="s">
        <v>160</v>
      </c>
      <c r="F73" s="56" t="s">
        <v>161</v>
      </c>
      <c r="G73" s="56" t="s">
        <v>58</v>
      </c>
      <c r="H73" s="56" t="s">
        <v>199</v>
      </c>
      <c r="I73" s="46"/>
      <c r="J73" s="46" t="s">
        <v>163</v>
      </c>
      <c r="K73" s="47" t="s">
        <v>164</v>
      </c>
      <c r="L73" s="47" t="s">
        <v>165</v>
      </c>
      <c r="M73" s="47" t="s">
        <v>62</v>
      </c>
      <c r="N73" s="47" t="s">
        <v>166</v>
      </c>
      <c r="O73" s="47" t="s">
        <v>167</v>
      </c>
      <c r="P73" s="27">
        <v>2</v>
      </c>
      <c r="Q73" s="27">
        <v>2</v>
      </c>
      <c r="R73" s="26">
        <f t="shared" si="103"/>
        <v>4</v>
      </c>
      <c r="S73" s="27" t="str">
        <f t="shared" si="104"/>
        <v>BAJO</v>
      </c>
      <c r="T73" s="27">
        <v>25</v>
      </c>
      <c r="U73" s="26">
        <f t="shared" si="105"/>
        <v>100</v>
      </c>
      <c r="V73" s="27" t="str">
        <f t="shared" si="106"/>
        <v>III</v>
      </c>
      <c r="W73" s="27" t="str">
        <f t="shared" si="107"/>
        <v>MEJORABLE</v>
      </c>
      <c r="X73" s="44">
        <v>1</v>
      </c>
      <c r="Y73" s="47" t="s">
        <v>142</v>
      </c>
      <c r="Z73" s="47" t="s">
        <v>58</v>
      </c>
      <c r="AA73" s="47" t="s">
        <v>63</v>
      </c>
      <c r="AB73" s="47" t="s">
        <v>63</v>
      </c>
      <c r="AC73" s="47" t="s">
        <v>62</v>
      </c>
      <c r="AD73" s="48" t="s">
        <v>168</v>
      </c>
      <c r="AE73" s="47" t="s">
        <v>275</v>
      </c>
      <c r="AF73" s="49"/>
    </row>
    <row r="74" spans="1:32" s="50" customFormat="1" ht="168" customHeight="1">
      <c r="A74" s="130"/>
      <c r="B74" s="140"/>
      <c r="C74" s="143"/>
      <c r="D74" s="137"/>
      <c r="E74" s="118" t="s">
        <v>170</v>
      </c>
      <c r="F74" s="132" t="s">
        <v>171</v>
      </c>
      <c r="G74" s="132" t="s">
        <v>58</v>
      </c>
      <c r="H74" s="132" t="s">
        <v>172</v>
      </c>
      <c r="I74" s="124" t="s">
        <v>173</v>
      </c>
      <c r="J74" s="28" t="s">
        <v>82</v>
      </c>
      <c r="K74" s="37" t="s">
        <v>174</v>
      </c>
      <c r="L74" s="40" t="s">
        <v>84</v>
      </c>
      <c r="M74" s="28" t="s">
        <v>62</v>
      </c>
      <c r="N74" s="28" t="s">
        <v>85</v>
      </c>
      <c r="O74" s="28" t="s">
        <v>86</v>
      </c>
      <c r="P74" s="27">
        <v>2</v>
      </c>
      <c r="Q74" s="27">
        <v>2</v>
      </c>
      <c r="R74" s="26">
        <f t="shared" si="103"/>
        <v>4</v>
      </c>
      <c r="S74" s="27" t="str">
        <f t="shared" si="104"/>
        <v>BAJO</v>
      </c>
      <c r="T74" s="27">
        <v>10</v>
      </c>
      <c r="U74" s="26">
        <f t="shared" si="105"/>
        <v>40</v>
      </c>
      <c r="V74" s="27" t="str">
        <f t="shared" si="106"/>
        <v>III</v>
      </c>
      <c r="W74" s="27" t="str">
        <f t="shared" si="107"/>
        <v>MEJORABLE</v>
      </c>
      <c r="X74" s="26">
        <v>1</v>
      </c>
      <c r="Y74" s="28" t="s">
        <v>87</v>
      </c>
      <c r="Z74" s="28" t="s">
        <v>88</v>
      </c>
      <c r="AA74" s="28" t="s">
        <v>63</v>
      </c>
      <c r="AB74" s="28" t="s">
        <v>63</v>
      </c>
      <c r="AC74" s="28" t="s">
        <v>62</v>
      </c>
      <c r="AD74" s="26" t="s">
        <v>63</v>
      </c>
      <c r="AE74" s="118" t="s">
        <v>276</v>
      </c>
      <c r="AF74" s="49"/>
    </row>
    <row r="75" spans="1:32" s="50" customFormat="1" ht="168" customHeight="1">
      <c r="A75" s="130"/>
      <c r="B75" s="140"/>
      <c r="C75" s="143"/>
      <c r="D75" s="137"/>
      <c r="E75" s="119"/>
      <c r="F75" s="133"/>
      <c r="G75" s="133"/>
      <c r="H75" s="133"/>
      <c r="I75" s="135"/>
      <c r="J75" s="28" t="s">
        <v>59</v>
      </c>
      <c r="K75" s="37" t="s">
        <v>128</v>
      </c>
      <c r="L75" s="28" t="s">
        <v>129</v>
      </c>
      <c r="M75" s="41" t="s">
        <v>63</v>
      </c>
      <c r="N75" s="41" t="s">
        <v>62</v>
      </c>
      <c r="O75" s="40" t="s">
        <v>130</v>
      </c>
      <c r="P75" s="27">
        <v>2</v>
      </c>
      <c r="Q75" s="27">
        <v>2</v>
      </c>
      <c r="R75" s="26">
        <f t="shared" si="103"/>
        <v>4</v>
      </c>
      <c r="S75" s="27" t="str">
        <f t="shared" si="104"/>
        <v>BAJO</v>
      </c>
      <c r="T75" s="27">
        <v>25</v>
      </c>
      <c r="U75" s="26">
        <f t="shared" si="105"/>
        <v>100</v>
      </c>
      <c r="V75" s="27" t="str">
        <f t="shared" si="106"/>
        <v>III</v>
      </c>
      <c r="W75" s="27" t="str">
        <f t="shared" si="107"/>
        <v>MEJORABLE</v>
      </c>
      <c r="X75" s="26">
        <v>1</v>
      </c>
      <c r="Y75" s="28" t="s">
        <v>131</v>
      </c>
      <c r="Z75" s="28" t="s">
        <v>152</v>
      </c>
      <c r="AA75" s="28" t="s">
        <v>63</v>
      </c>
      <c r="AB75" s="28" t="s">
        <v>63</v>
      </c>
      <c r="AC75" s="28" t="s">
        <v>62</v>
      </c>
      <c r="AD75" s="26" t="s">
        <v>132</v>
      </c>
      <c r="AE75" s="119"/>
      <c r="AF75" s="49"/>
    </row>
    <row r="76" spans="1:32" s="50" customFormat="1" ht="168" customHeight="1">
      <c r="A76" s="130"/>
      <c r="B76" s="140"/>
      <c r="C76" s="143"/>
      <c r="D76" s="137"/>
      <c r="E76" s="119"/>
      <c r="F76" s="133"/>
      <c r="G76" s="133"/>
      <c r="H76" s="133"/>
      <c r="I76" s="135"/>
      <c r="J76" s="28" t="s">
        <v>59</v>
      </c>
      <c r="K76" s="37" t="s">
        <v>175</v>
      </c>
      <c r="L76" s="28" t="s">
        <v>131</v>
      </c>
      <c r="M76" s="41" t="s">
        <v>176</v>
      </c>
      <c r="N76" s="41" t="s">
        <v>177</v>
      </c>
      <c r="O76" s="40" t="s">
        <v>178</v>
      </c>
      <c r="P76" s="27">
        <v>0</v>
      </c>
      <c r="Q76" s="27">
        <v>1</v>
      </c>
      <c r="R76" s="26">
        <f t="shared" si="103"/>
        <v>0</v>
      </c>
      <c r="S76" s="27" t="str">
        <f t="shared" si="104"/>
        <v>BAJO</v>
      </c>
      <c r="T76" s="27">
        <v>60</v>
      </c>
      <c r="U76" s="26">
        <f t="shared" si="105"/>
        <v>0</v>
      </c>
      <c r="V76" s="27" t="str">
        <f t="shared" si="106"/>
        <v>IV</v>
      </c>
      <c r="W76" s="27" t="str">
        <f t="shared" si="107"/>
        <v>ACEPTABLE</v>
      </c>
      <c r="X76" s="26">
        <v>1</v>
      </c>
      <c r="Y76" s="28" t="s">
        <v>131</v>
      </c>
      <c r="Z76" s="28" t="s">
        <v>179</v>
      </c>
      <c r="AA76" s="28" t="s">
        <v>63</v>
      </c>
      <c r="AB76" s="28" t="s">
        <v>63</v>
      </c>
      <c r="AC76" s="28" t="s">
        <v>62</v>
      </c>
      <c r="AD76" s="28" t="s">
        <v>63</v>
      </c>
      <c r="AE76" s="119"/>
      <c r="AF76" s="49"/>
    </row>
    <row r="77" spans="1:32" s="50" customFormat="1" ht="168" customHeight="1">
      <c r="A77" s="130"/>
      <c r="B77" s="140"/>
      <c r="C77" s="143"/>
      <c r="D77" s="137"/>
      <c r="E77" s="120"/>
      <c r="F77" s="134"/>
      <c r="G77" s="134"/>
      <c r="H77" s="134"/>
      <c r="I77" s="125"/>
      <c r="J77" s="28" t="s">
        <v>59</v>
      </c>
      <c r="K77" s="37" t="s">
        <v>180</v>
      </c>
      <c r="L77" s="28" t="s">
        <v>181</v>
      </c>
      <c r="M77" s="28" t="s">
        <v>62</v>
      </c>
      <c r="N77" s="28" t="s">
        <v>63</v>
      </c>
      <c r="O77" s="28" t="s">
        <v>182</v>
      </c>
      <c r="P77" s="27">
        <v>2</v>
      </c>
      <c r="Q77" s="27">
        <v>3</v>
      </c>
      <c r="R77" s="26">
        <f t="shared" si="103"/>
        <v>6</v>
      </c>
      <c r="S77" s="27" t="str">
        <f t="shared" si="104"/>
        <v>MEDIO</v>
      </c>
      <c r="T77" s="27">
        <v>25</v>
      </c>
      <c r="U77" s="26">
        <f t="shared" si="105"/>
        <v>150</v>
      </c>
      <c r="V77" s="27" t="str">
        <f t="shared" si="106"/>
        <v>II</v>
      </c>
      <c r="W77" s="27" t="str">
        <f t="shared" si="107"/>
        <v>ACEPTABLE CON CE</v>
      </c>
      <c r="X77" s="26">
        <v>1</v>
      </c>
      <c r="Y77" s="28" t="s">
        <v>183</v>
      </c>
      <c r="Z77" s="28" t="s">
        <v>66</v>
      </c>
      <c r="AA77" s="28" t="s">
        <v>63</v>
      </c>
      <c r="AB77" s="28" t="s">
        <v>63</v>
      </c>
      <c r="AC77" s="28" t="s">
        <v>62</v>
      </c>
      <c r="AD77" s="26" t="s">
        <v>184</v>
      </c>
      <c r="AE77" s="120"/>
      <c r="AF77" s="49"/>
    </row>
    <row r="78" spans="1:32" s="50" customFormat="1" ht="168" customHeight="1">
      <c r="A78" s="130"/>
      <c r="B78" s="140"/>
      <c r="C78" s="143"/>
      <c r="D78" s="137"/>
      <c r="E78" s="118" t="s">
        <v>185</v>
      </c>
      <c r="F78" s="132" t="s">
        <v>186</v>
      </c>
      <c r="G78" s="132" t="s">
        <v>58</v>
      </c>
      <c r="H78" s="132" t="s">
        <v>187</v>
      </c>
      <c r="I78" s="124" t="s">
        <v>188</v>
      </c>
      <c r="J78" s="46" t="s">
        <v>59</v>
      </c>
      <c r="K78" s="47" t="s">
        <v>266</v>
      </c>
      <c r="L78" s="47" t="s">
        <v>148</v>
      </c>
      <c r="M78" s="47" t="s">
        <v>62</v>
      </c>
      <c r="N78" s="47" t="s">
        <v>149</v>
      </c>
      <c r="O78" s="47" t="s">
        <v>150</v>
      </c>
      <c r="P78" s="27">
        <v>6</v>
      </c>
      <c r="Q78" s="27">
        <v>2</v>
      </c>
      <c r="R78" s="26">
        <f t="shared" si="103"/>
        <v>12</v>
      </c>
      <c r="S78" s="27" t="str">
        <f t="shared" si="104"/>
        <v>ALTO</v>
      </c>
      <c r="T78" s="27">
        <v>25</v>
      </c>
      <c r="U78" s="26">
        <f t="shared" si="105"/>
        <v>300</v>
      </c>
      <c r="V78" s="27" t="str">
        <f t="shared" si="106"/>
        <v>II</v>
      </c>
      <c r="W78" s="27" t="str">
        <f t="shared" si="107"/>
        <v>ACEPTABLE CON CE</v>
      </c>
      <c r="X78" s="26">
        <v>1</v>
      </c>
      <c r="Y78" s="28" t="s">
        <v>65</v>
      </c>
      <c r="Z78" s="47" t="s">
        <v>58</v>
      </c>
      <c r="AA78" s="28" t="s">
        <v>63</v>
      </c>
      <c r="AB78" s="28" t="s">
        <v>63</v>
      </c>
      <c r="AC78" s="28" t="s">
        <v>62</v>
      </c>
      <c r="AD78" s="26" t="s">
        <v>67</v>
      </c>
      <c r="AE78" s="118" t="s">
        <v>277</v>
      </c>
      <c r="AF78" s="49"/>
    </row>
    <row r="79" spans="1:32" s="50" customFormat="1" ht="168" customHeight="1">
      <c r="A79" s="130"/>
      <c r="B79" s="140"/>
      <c r="C79" s="143"/>
      <c r="D79" s="137"/>
      <c r="E79" s="119"/>
      <c r="F79" s="133"/>
      <c r="G79" s="133"/>
      <c r="H79" s="133"/>
      <c r="I79" s="135"/>
      <c r="J79" s="28" t="s">
        <v>59</v>
      </c>
      <c r="K79" s="37" t="s">
        <v>128</v>
      </c>
      <c r="L79" s="28" t="s">
        <v>129</v>
      </c>
      <c r="M79" s="41" t="s">
        <v>63</v>
      </c>
      <c r="N79" s="41" t="s">
        <v>62</v>
      </c>
      <c r="O79" s="40" t="s">
        <v>130</v>
      </c>
      <c r="P79" s="27">
        <v>2</v>
      </c>
      <c r="Q79" s="27">
        <v>2</v>
      </c>
      <c r="R79" s="26">
        <f t="shared" si="103"/>
        <v>4</v>
      </c>
      <c r="S79" s="27" t="str">
        <f t="shared" si="104"/>
        <v>BAJO</v>
      </c>
      <c r="T79" s="27">
        <v>25</v>
      </c>
      <c r="U79" s="26">
        <f t="shared" si="105"/>
        <v>100</v>
      </c>
      <c r="V79" s="27" t="str">
        <f t="shared" si="106"/>
        <v>III</v>
      </c>
      <c r="W79" s="27" t="str">
        <f t="shared" si="107"/>
        <v>MEJORABLE</v>
      </c>
      <c r="X79" s="26">
        <v>1</v>
      </c>
      <c r="Y79" s="28" t="s">
        <v>131</v>
      </c>
      <c r="Z79" s="28" t="s">
        <v>152</v>
      </c>
      <c r="AA79" s="28" t="s">
        <v>63</v>
      </c>
      <c r="AB79" s="28" t="s">
        <v>63</v>
      </c>
      <c r="AC79" s="28" t="s">
        <v>62</v>
      </c>
      <c r="AD79" s="26" t="s">
        <v>132</v>
      </c>
      <c r="AE79" s="119"/>
      <c r="AF79" s="49"/>
    </row>
    <row r="80" spans="1:32" s="50" customFormat="1" ht="168" customHeight="1">
      <c r="A80" s="130"/>
      <c r="B80" s="140"/>
      <c r="C80" s="143"/>
      <c r="D80" s="137"/>
      <c r="E80" s="119"/>
      <c r="F80" s="133"/>
      <c r="G80" s="133"/>
      <c r="H80" s="133"/>
      <c r="I80" s="135"/>
      <c r="J80" s="121" t="s">
        <v>75</v>
      </c>
      <c r="K80" s="37" t="s">
        <v>76</v>
      </c>
      <c r="L80" s="40" t="s">
        <v>77</v>
      </c>
      <c r="M80" s="28" t="s">
        <v>62</v>
      </c>
      <c r="N80" s="28" t="s">
        <v>63</v>
      </c>
      <c r="O80" s="28" t="s">
        <v>153</v>
      </c>
      <c r="P80" s="27">
        <v>2</v>
      </c>
      <c r="Q80" s="27">
        <v>2</v>
      </c>
      <c r="R80" s="26">
        <f t="shared" si="103"/>
        <v>4</v>
      </c>
      <c r="S80" s="27" t="str">
        <f t="shared" si="104"/>
        <v>BAJO</v>
      </c>
      <c r="T80" s="27">
        <v>10</v>
      </c>
      <c r="U80" s="26">
        <f t="shared" si="105"/>
        <v>40</v>
      </c>
      <c r="V80" s="27" t="str">
        <f t="shared" si="106"/>
        <v>III</v>
      </c>
      <c r="W80" s="27" t="str">
        <f t="shared" si="107"/>
        <v>MEJORABLE</v>
      </c>
      <c r="X80" s="26">
        <v>1</v>
      </c>
      <c r="Y80" s="28" t="s">
        <v>79</v>
      </c>
      <c r="Z80" s="28" t="s">
        <v>80</v>
      </c>
      <c r="AA80" s="28" t="s">
        <v>63</v>
      </c>
      <c r="AB80" s="28" t="s">
        <v>63</v>
      </c>
      <c r="AC80" s="28" t="s">
        <v>62</v>
      </c>
      <c r="AD80" s="26" t="s">
        <v>81</v>
      </c>
      <c r="AE80" s="119"/>
      <c r="AF80" s="49"/>
    </row>
    <row r="81" spans="1:32" s="50" customFormat="1" ht="168" customHeight="1">
      <c r="A81" s="130"/>
      <c r="B81" s="140"/>
      <c r="C81" s="143"/>
      <c r="D81" s="137"/>
      <c r="E81" s="120"/>
      <c r="F81" s="134"/>
      <c r="G81" s="134"/>
      <c r="H81" s="134"/>
      <c r="I81" s="125"/>
      <c r="J81" s="122"/>
      <c r="K81" s="37" t="s">
        <v>154</v>
      </c>
      <c r="L81" s="28" t="s">
        <v>155</v>
      </c>
      <c r="M81" s="41" t="s">
        <v>62</v>
      </c>
      <c r="N81" s="41" t="s">
        <v>62</v>
      </c>
      <c r="O81" s="40" t="s">
        <v>156</v>
      </c>
      <c r="P81" s="27">
        <v>2</v>
      </c>
      <c r="Q81" s="27">
        <v>3</v>
      </c>
      <c r="R81" s="26">
        <f t="shared" si="103"/>
        <v>6</v>
      </c>
      <c r="S81" s="27" t="str">
        <f t="shared" si="104"/>
        <v>MEDIO</v>
      </c>
      <c r="T81" s="27">
        <v>25</v>
      </c>
      <c r="U81" s="26">
        <f t="shared" si="105"/>
        <v>150</v>
      </c>
      <c r="V81" s="27" t="str">
        <f t="shared" si="106"/>
        <v>II</v>
      </c>
      <c r="W81" s="27" t="str">
        <f t="shared" si="107"/>
        <v>ACEPTABLE CON CE</v>
      </c>
      <c r="X81" s="26">
        <v>1</v>
      </c>
      <c r="Y81" s="28" t="s">
        <v>157</v>
      </c>
      <c r="Z81" s="28" t="s">
        <v>158</v>
      </c>
      <c r="AA81" s="28" t="s">
        <v>63</v>
      </c>
      <c r="AB81" s="28" t="s">
        <v>63</v>
      </c>
      <c r="AC81" s="28" t="s">
        <v>62</v>
      </c>
      <c r="AD81" s="26" t="s">
        <v>159</v>
      </c>
      <c r="AE81" s="120"/>
      <c r="AF81" s="49"/>
    </row>
    <row r="82" spans="1:32" s="50" customFormat="1" ht="168" customHeight="1">
      <c r="A82" s="130"/>
      <c r="B82" s="140"/>
      <c r="C82" s="143"/>
      <c r="D82" s="137"/>
      <c r="E82" s="118" t="s">
        <v>206</v>
      </c>
      <c r="F82" s="132" t="s">
        <v>207</v>
      </c>
      <c r="G82" s="132" t="s">
        <v>58</v>
      </c>
      <c r="H82" s="132" t="s">
        <v>208</v>
      </c>
      <c r="I82" s="124" t="s">
        <v>209</v>
      </c>
      <c r="J82" s="46" t="s">
        <v>75</v>
      </c>
      <c r="K82" s="47" t="s">
        <v>210</v>
      </c>
      <c r="L82" s="47" t="s">
        <v>131</v>
      </c>
      <c r="M82" s="47" t="s">
        <v>63</v>
      </c>
      <c r="N82" s="47" t="s">
        <v>211</v>
      </c>
      <c r="O82" s="47" t="s">
        <v>212</v>
      </c>
      <c r="P82" s="45">
        <v>2</v>
      </c>
      <c r="Q82" s="45">
        <v>3</v>
      </c>
      <c r="R82" s="44">
        <f t="shared" si="103"/>
        <v>6</v>
      </c>
      <c r="S82" s="45" t="str">
        <f t="shared" si="104"/>
        <v>MEDIO</v>
      </c>
      <c r="T82" s="27">
        <v>25</v>
      </c>
      <c r="U82" s="26">
        <f t="shared" si="105"/>
        <v>150</v>
      </c>
      <c r="V82" s="27" t="str">
        <f t="shared" si="106"/>
        <v>II</v>
      </c>
      <c r="W82" s="27" t="str">
        <f t="shared" si="107"/>
        <v>ACEPTABLE CON CE</v>
      </c>
      <c r="X82" s="44">
        <v>1</v>
      </c>
      <c r="Y82" s="47" t="s">
        <v>131</v>
      </c>
      <c r="Z82" s="47" t="s">
        <v>58</v>
      </c>
      <c r="AA82" s="47" t="s">
        <v>62</v>
      </c>
      <c r="AB82" s="47" t="s">
        <v>63</v>
      </c>
      <c r="AC82" s="47" t="s">
        <v>62</v>
      </c>
      <c r="AD82" s="48" t="s">
        <v>213</v>
      </c>
      <c r="AE82" s="118" t="s">
        <v>278</v>
      </c>
      <c r="AF82" s="49"/>
    </row>
    <row r="83" spans="1:32" s="50" customFormat="1" ht="168" customHeight="1">
      <c r="A83" s="130"/>
      <c r="B83" s="140"/>
      <c r="C83" s="143"/>
      <c r="D83" s="137"/>
      <c r="E83" s="120"/>
      <c r="F83" s="134"/>
      <c r="G83" s="134"/>
      <c r="H83" s="134"/>
      <c r="I83" s="125"/>
      <c r="J83" s="46" t="s">
        <v>75</v>
      </c>
      <c r="K83" s="47" t="s">
        <v>215</v>
      </c>
      <c r="L83" s="47" t="s">
        <v>216</v>
      </c>
      <c r="M83" s="47" t="s">
        <v>63</v>
      </c>
      <c r="N83" s="47" t="s">
        <v>63</v>
      </c>
      <c r="O83" s="47" t="s">
        <v>217</v>
      </c>
      <c r="P83" s="45">
        <v>2</v>
      </c>
      <c r="Q83" s="45">
        <v>3</v>
      </c>
      <c r="R83" s="44">
        <f t="shared" si="103"/>
        <v>6</v>
      </c>
      <c r="S83" s="45" t="str">
        <f t="shared" si="104"/>
        <v>MEDIO</v>
      </c>
      <c r="T83" s="45">
        <v>25</v>
      </c>
      <c r="U83" s="44">
        <f t="shared" si="105"/>
        <v>150</v>
      </c>
      <c r="V83" s="45" t="str">
        <f t="shared" si="106"/>
        <v>II</v>
      </c>
      <c r="W83" s="27" t="str">
        <f t="shared" si="107"/>
        <v>ACEPTABLE CON CE</v>
      </c>
      <c r="X83" s="44">
        <v>1</v>
      </c>
      <c r="Y83" s="47" t="s">
        <v>218</v>
      </c>
      <c r="Z83" s="47" t="s">
        <v>58</v>
      </c>
      <c r="AA83" s="47" t="s">
        <v>62</v>
      </c>
      <c r="AB83" s="47" t="s">
        <v>63</v>
      </c>
      <c r="AC83" s="47" t="s">
        <v>62</v>
      </c>
      <c r="AD83" s="48" t="s">
        <v>213</v>
      </c>
      <c r="AE83" s="120"/>
      <c r="AF83" s="49"/>
    </row>
    <row r="84" spans="1:32" s="50" customFormat="1" ht="168" customHeight="1">
      <c r="A84" s="130"/>
      <c r="B84" s="140"/>
      <c r="C84" s="143"/>
      <c r="D84" s="137"/>
      <c r="E84" s="118" t="s">
        <v>219</v>
      </c>
      <c r="F84" s="132" t="s">
        <v>220</v>
      </c>
      <c r="G84" s="132" t="s">
        <v>221</v>
      </c>
      <c r="H84" s="132" t="s">
        <v>279</v>
      </c>
      <c r="I84" s="46" t="s">
        <v>223</v>
      </c>
      <c r="J84" s="46" t="s">
        <v>163</v>
      </c>
      <c r="K84" s="47" t="s">
        <v>200</v>
      </c>
      <c r="L84" s="47" t="s">
        <v>201</v>
      </c>
      <c r="M84" s="47" t="s">
        <v>241</v>
      </c>
      <c r="N84" s="47" t="s">
        <v>63</v>
      </c>
      <c r="O84" s="47" t="s">
        <v>63</v>
      </c>
      <c r="P84" s="45">
        <v>0</v>
      </c>
      <c r="Q84" s="45">
        <v>1</v>
      </c>
      <c r="R84" s="44">
        <f t="shared" si="103"/>
        <v>0</v>
      </c>
      <c r="S84" s="45" t="str">
        <f t="shared" si="104"/>
        <v>BAJO</v>
      </c>
      <c r="T84" s="27">
        <v>10</v>
      </c>
      <c r="U84" s="26">
        <f>(R84*T84)</f>
        <v>0</v>
      </c>
      <c r="V84" s="27" t="str">
        <f t="shared" si="106"/>
        <v>IV</v>
      </c>
      <c r="W84" s="27" t="str">
        <f t="shared" si="107"/>
        <v>ACEPTABLE</v>
      </c>
      <c r="X84" s="44">
        <v>1</v>
      </c>
      <c r="Y84" s="47" t="s">
        <v>142</v>
      </c>
      <c r="Z84" s="47" t="s">
        <v>58</v>
      </c>
      <c r="AA84" s="47" t="s">
        <v>63</v>
      </c>
      <c r="AB84" s="47" t="s">
        <v>63</v>
      </c>
      <c r="AC84" s="47" t="s">
        <v>62</v>
      </c>
      <c r="AD84" s="48" t="s">
        <v>63</v>
      </c>
      <c r="AE84" s="118" t="s">
        <v>224</v>
      </c>
      <c r="AF84" s="49"/>
    </row>
    <row r="85" spans="1:32" s="50" customFormat="1" ht="168" customHeight="1">
      <c r="A85" s="130"/>
      <c r="B85" s="140"/>
      <c r="C85" s="143"/>
      <c r="D85" s="137"/>
      <c r="E85" s="119"/>
      <c r="F85" s="133"/>
      <c r="G85" s="133"/>
      <c r="H85" s="133"/>
      <c r="I85" s="46"/>
      <c r="J85" s="124" t="s">
        <v>59</v>
      </c>
      <c r="K85" s="47" t="s">
        <v>189</v>
      </c>
      <c r="L85" s="47" t="s">
        <v>148</v>
      </c>
      <c r="M85" s="47" t="s">
        <v>62</v>
      </c>
      <c r="N85" s="47" t="s">
        <v>149</v>
      </c>
      <c r="O85" s="47" t="s">
        <v>150</v>
      </c>
      <c r="P85" s="27">
        <v>6</v>
      </c>
      <c r="Q85" s="27">
        <v>2</v>
      </c>
      <c r="R85" s="26">
        <f t="shared" ref="R85:R86" si="108">(P85*Q85)</f>
        <v>12</v>
      </c>
      <c r="S85" s="27" t="str">
        <f t="shared" ref="S85:S86" si="109">IF(R85&lt;=4,"BAJO",IF(R85&lt;=8,"MEDIO",IF(R85&lt;=20,"ALTO","MUY ALTO")))</f>
        <v>ALTO</v>
      </c>
      <c r="T85" s="27">
        <v>25</v>
      </c>
      <c r="U85" s="26">
        <f t="shared" ref="U85:U86" si="110">(R85*T85)</f>
        <v>300</v>
      </c>
      <c r="V85" s="27" t="str">
        <f t="shared" ref="V85:V86" si="111">IF(U85&lt;=20,"IV",IF(U85&lt;=120,"III",IF(U85&lt;=500,"II","I")))</f>
        <v>II</v>
      </c>
      <c r="W85" s="27" t="str">
        <f t="shared" ref="W85:W86" si="112">IF(U85&lt;=20,"ACEPTABLE",IF(U85&lt;=120,"MEJORABLE",IF(U85&lt;=500,"ACEPTABLE CON CE","NO ACEPTABLE")))</f>
        <v>ACEPTABLE CON CE</v>
      </c>
      <c r="X85" s="26">
        <v>1</v>
      </c>
      <c r="Y85" s="28" t="s">
        <v>65</v>
      </c>
      <c r="Z85" s="47" t="s">
        <v>58</v>
      </c>
      <c r="AA85" s="28" t="s">
        <v>63</v>
      </c>
      <c r="AB85" s="28" t="s">
        <v>63</v>
      </c>
      <c r="AC85" s="28" t="s">
        <v>62</v>
      </c>
      <c r="AD85" s="26" t="s">
        <v>67</v>
      </c>
      <c r="AE85" s="119"/>
      <c r="AF85" s="49"/>
    </row>
    <row r="86" spans="1:32" s="50" customFormat="1" ht="168" customHeight="1">
      <c r="A86" s="131"/>
      <c r="B86" s="141"/>
      <c r="C86" s="144"/>
      <c r="D86" s="138"/>
      <c r="E86" s="120"/>
      <c r="F86" s="134"/>
      <c r="G86" s="134"/>
      <c r="H86" s="134"/>
      <c r="I86" s="46"/>
      <c r="J86" s="125"/>
      <c r="K86" s="37" t="s">
        <v>128</v>
      </c>
      <c r="L86" s="28" t="s">
        <v>129</v>
      </c>
      <c r="M86" s="41" t="s">
        <v>63</v>
      </c>
      <c r="N86" s="41" t="s">
        <v>62</v>
      </c>
      <c r="O86" s="40" t="s">
        <v>130</v>
      </c>
      <c r="P86" s="27">
        <v>2</v>
      </c>
      <c r="Q86" s="27">
        <v>2</v>
      </c>
      <c r="R86" s="26">
        <f t="shared" si="108"/>
        <v>4</v>
      </c>
      <c r="S86" s="27" t="str">
        <f t="shared" si="109"/>
        <v>BAJO</v>
      </c>
      <c r="T86" s="27">
        <v>25</v>
      </c>
      <c r="U86" s="26">
        <f t="shared" si="110"/>
        <v>100</v>
      </c>
      <c r="V86" s="27" t="str">
        <f t="shared" si="111"/>
        <v>III</v>
      </c>
      <c r="W86" s="27" t="str">
        <f t="shared" si="112"/>
        <v>MEJORABLE</v>
      </c>
      <c r="X86" s="26">
        <v>1</v>
      </c>
      <c r="Y86" s="28" t="s">
        <v>131</v>
      </c>
      <c r="Z86" s="28" t="s">
        <v>152</v>
      </c>
      <c r="AA86" s="28" t="s">
        <v>63</v>
      </c>
      <c r="AB86" s="28" t="s">
        <v>63</v>
      </c>
      <c r="AC86" s="28" t="s">
        <v>62</v>
      </c>
      <c r="AD86" s="26" t="s">
        <v>132</v>
      </c>
      <c r="AE86" s="120"/>
      <c r="AF86" s="49"/>
    </row>
    <row r="87" spans="1:32" ht="15.75" customHeight="1">
      <c r="A87" s="19"/>
      <c r="B87" s="19"/>
      <c r="C87" s="19"/>
      <c r="D87" s="19"/>
      <c r="E87" s="19"/>
      <c r="F87" s="19"/>
      <c r="G87" s="19"/>
      <c r="H87" s="19"/>
      <c r="I87" s="19"/>
      <c r="J87" s="19"/>
      <c r="K87" s="20"/>
      <c r="L87" s="20"/>
      <c r="M87" s="19"/>
      <c r="N87" s="19"/>
      <c r="O87" s="19"/>
      <c r="P87" s="19"/>
      <c r="Q87" s="19"/>
      <c r="R87" s="19"/>
      <c r="S87" s="21"/>
      <c r="T87" s="19"/>
      <c r="U87" s="19"/>
      <c r="V87" s="19"/>
      <c r="W87" s="21"/>
      <c r="X87" s="19"/>
      <c r="Y87" s="20"/>
      <c r="Z87" s="19"/>
      <c r="AA87" s="19"/>
      <c r="AB87" s="19"/>
      <c r="AC87" s="19"/>
      <c r="AD87" s="22"/>
      <c r="AE87" s="20"/>
    </row>
    <row r="88" spans="1:32" ht="15.75" customHeight="1">
      <c r="K88" s="23"/>
      <c r="L88" s="23"/>
      <c r="S88" s="21"/>
      <c r="T88" s="19"/>
      <c r="U88" s="19"/>
      <c r="V88" s="19"/>
      <c r="W88" s="21"/>
      <c r="Y88" s="23"/>
      <c r="AD88" s="24"/>
      <c r="AE88" s="23"/>
    </row>
    <row r="89" spans="1:32" ht="15.75" customHeight="1">
      <c r="K89" s="23"/>
      <c r="L89" s="23"/>
      <c r="S89" s="19"/>
      <c r="T89" s="19"/>
      <c r="U89" s="19"/>
      <c r="V89" s="19"/>
      <c r="W89" s="21"/>
      <c r="Y89" s="23"/>
      <c r="AD89" s="24"/>
      <c r="AE89" s="23"/>
    </row>
    <row r="90" spans="1:32" ht="15.75" customHeight="1">
      <c r="K90" s="23"/>
      <c r="L90" s="23"/>
      <c r="S90" s="19"/>
      <c r="T90" s="19"/>
      <c r="U90" s="19"/>
      <c r="V90" s="19"/>
      <c r="W90" s="21"/>
      <c r="Y90" s="23"/>
      <c r="AD90" s="24"/>
      <c r="AE90" s="23"/>
    </row>
    <row r="91" spans="1:32" ht="15.75" customHeight="1">
      <c r="K91" s="23"/>
      <c r="L91" s="23"/>
      <c r="S91" s="19"/>
      <c r="T91" s="19"/>
      <c r="U91" s="19"/>
      <c r="V91" s="19"/>
      <c r="W91" s="19"/>
      <c r="Y91" s="23"/>
      <c r="AD91" s="24"/>
      <c r="AE91" s="23"/>
    </row>
    <row r="92" spans="1:32" ht="15.75" customHeight="1">
      <c r="K92" s="23"/>
      <c r="L92" s="23"/>
      <c r="S92" s="19"/>
      <c r="T92" s="19"/>
      <c r="U92" s="19"/>
      <c r="V92" s="19"/>
      <c r="W92" s="19"/>
      <c r="Y92" s="23"/>
      <c r="AD92" s="24"/>
      <c r="AE92" s="23"/>
    </row>
    <row r="93" spans="1:32" ht="15.75" customHeight="1">
      <c r="K93" s="23"/>
      <c r="L93" s="23"/>
      <c r="Y93" s="23"/>
      <c r="AD93" s="24"/>
      <c r="AE93" s="23"/>
    </row>
    <row r="94" spans="1:32" ht="15.75" customHeight="1">
      <c r="K94" s="23"/>
      <c r="L94" s="23"/>
      <c r="Y94" s="23"/>
      <c r="AD94" s="24"/>
      <c r="AE94" s="23"/>
    </row>
    <row r="95" spans="1:32" ht="15.75" customHeight="1">
      <c r="K95" s="23"/>
      <c r="L95" s="23"/>
      <c r="Y95" s="23"/>
      <c r="AD95" s="24"/>
      <c r="AE95" s="23"/>
    </row>
    <row r="96" spans="1:32" ht="15.75" customHeight="1">
      <c r="K96" s="23"/>
      <c r="L96" s="23"/>
      <c r="Y96" s="23"/>
      <c r="AD96" s="24"/>
      <c r="AE96" s="23"/>
    </row>
    <row r="97" spans="11:31" ht="15.75" customHeight="1">
      <c r="K97" s="23"/>
      <c r="L97" s="23"/>
      <c r="Y97" s="23"/>
      <c r="AD97" s="24"/>
      <c r="AE97" s="23"/>
    </row>
    <row r="98" spans="11:31" ht="15.75" customHeight="1">
      <c r="K98" s="23"/>
      <c r="L98" s="23"/>
      <c r="Y98" s="23"/>
      <c r="AD98" s="24"/>
      <c r="AE98" s="23"/>
    </row>
    <row r="99" spans="11:31" ht="15.75" customHeight="1">
      <c r="K99" s="23"/>
      <c r="L99" s="23"/>
      <c r="Y99" s="23"/>
      <c r="AD99" s="24"/>
      <c r="AE99" s="23"/>
    </row>
    <row r="100" spans="11:31" ht="15.75" customHeight="1">
      <c r="K100" s="23"/>
      <c r="L100" s="23"/>
      <c r="Y100" s="23"/>
      <c r="AD100" s="24"/>
      <c r="AE100" s="23"/>
    </row>
    <row r="101" spans="11:31" ht="15.75" customHeight="1">
      <c r="K101" s="23"/>
      <c r="L101" s="23"/>
      <c r="Y101" s="23"/>
      <c r="AD101" s="24"/>
      <c r="AE101" s="23"/>
    </row>
    <row r="102" spans="11:31" ht="15.75" customHeight="1">
      <c r="K102" s="23"/>
      <c r="L102" s="23"/>
      <c r="Y102" s="23"/>
      <c r="AD102" s="24"/>
      <c r="AE102" s="23"/>
    </row>
    <row r="103" spans="11:31" ht="15.75" customHeight="1">
      <c r="K103" s="23"/>
      <c r="L103" s="23"/>
      <c r="Y103" s="23"/>
      <c r="AD103" s="24"/>
      <c r="AE103" s="23"/>
    </row>
    <row r="104" spans="11:31" ht="15.75" customHeight="1">
      <c r="K104" s="23"/>
      <c r="L104" s="23"/>
      <c r="Y104" s="23"/>
      <c r="AD104" s="24"/>
      <c r="AE104" s="23"/>
    </row>
    <row r="105" spans="11:31" ht="15.75" customHeight="1">
      <c r="K105" s="23"/>
      <c r="L105" s="23"/>
      <c r="Y105" s="23"/>
      <c r="AD105" s="24"/>
      <c r="AE105" s="23"/>
    </row>
    <row r="106" spans="11:31" ht="15.75" customHeight="1">
      <c r="K106" s="23"/>
      <c r="L106" s="23"/>
      <c r="Y106" s="23"/>
      <c r="AD106" s="24"/>
      <c r="AE106" s="23"/>
    </row>
    <row r="107" spans="11:31" ht="15.75" customHeight="1">
      <c r="K107" s="23"/>
      <c r="L107" s="23"/>
      <c r="Y107" s="23"/>
      <c r="AD107" s="24"/>
      <c r="AE107" s="23"/>
    </row>
    <row r="108" spans="11:31" ht="15.75" customHeight="1">
      <c r="K108" s="23"/>
      <c r="L108" s="23"/>
      <c r="Y108" s="23"/>
      <c r="AD108" s="24"/>
      <c r="AE108" s="23"/>
    </row>
    <row r="109" spans="11:31" ht="15.75" customHeight="1">
      <c r="K109" s="23"/>
      <c r="L109" s="23"/>
      <c r="Y109" s="23"/>
      <c r="AD109" s="24"/>
      <c r="AE109" s="23"/>
    </row>
    <row r="110" spans="11:31" ht="15.75" customHeight="1">
      <c r="K110" s="23"/>
      <c r="L110" s="23"/>
      <c r="Y110" s="23"/>
      <c r="AD110" s="24"/>
      <c r="AE110" s="23"/>
    </row>
    <row r="111" spans="11:31" ht="15.75" customHeight="1">
      <c r="K111" s="23"/>
      <c r="L111" s="23"/>
      <c r="Y111" s="23"/>
      <c r="AD111" s="24"/>
      <c r="AE111" s="23"/>
    </row>
    <row r="112" spans="11:31" ht="15.75" customHeight="1">
      <c r="K112" s="23"/>
      <c r="L112" s="23"/>
      <c r="Y112" s="23"/>
      <c r="AD112" s="24"/>
      <c r="AE112" s="23"/>
    </row>
    <row r="113" spans="1:32" ht="15.75" customHeight="1">
      <c r="K113" s="23"/>
      <c r="L113" s="23"/>
      <c r="Y113" s="23"/>
      <c r="AD113" s="24"/>
      <c r="AE113" s="23"/>
    </row>
    <row r="114" spans="1:32" ht="15.75" customHeight="1">
      <c r="K114" s="23"/>
      <c r="L114" s="23"/>
      <c r="Y114" s="23"/>
      <c r="AD114" s="24"/>
      <c r="AE114" s="23"/>
    </row>
    <row r="115" spans="1:32" ht="15.75" customHeight="1">
      <c r="K115" s="23"/>
      <c r="L115" s="23"/>
      <c r="Y115" s="23"/>
      <c r="AD115" s="24"/>
      <c r="AE115" s="23"/>
    </row>
    <row r="116" spans="1:32" ht="15.75" customHeight="1">
      <c r="K116" s="23"/>
      <c r="L116" s="23"/>
      <c r="Y116" s="23"/>
      <c r="AD116" s="24"/>
      <c r="AE116" s="23"/>
    </row>
    <row r="117" spans="1:32" ht="15.75" customHeight="1">
      <c r="K117" s="23"/>
      <c r="L117" s="23"/>
      <c r="Y117" s="23"/>
      <c r="AD117" s="24"/>
      <c r="AE117" s="23"/>
    </row>
    <row r="118" spans="1:32" ht="15.75" customHeight="1">
      <c r="K118" s="23"/>
      <c r="L118" s="23"/>
      <c r="Y118" s="23"/>
      <c r="AD118" s="24"/>
      <c r="AE118" s="23"/>
    </row>
    <row r="119" spans="1:32" ht="15.75" customHeight="1">
      <c r="A119" s="25"/>
      <c r="B119" s="25"/>
      <c r="C119" s="25"/>
      <c r="D119" s="25"/>
      <c r="E119" s="25"/>
      <c r="F119" s="25"/>
      <c r="G119" s="25"/>
      <c r="H119" s="25"/>
      <c r="I119" s="25"/>
      <c r="J119" s="25"/>
      <c r="K119" s="25"/>
      <c r="L119" s="25"/>
      <c r="M119" s="25"/>
      <c r="N119" s="25"/>
      <c r="O119" s="25"/>
      <c r="P119" s="17"/>
      <c r="Q119" s="25"/>
      <c r="R119" s="15"/>
      <c r="S119" s="25"/>
      <c r="T119" s="14"/>
      <c r="U119" s="4"/>
      <c r="V119" s="14"/>
      <c r="W119" s="14"/>
      <c r="X119" s="25"/>
      <c r="Y119" s="25"/>
      <c r="Z119" s="25"/>
      <c r="AA119" s="25"/>
      <c r="AB119" s="25"/>
      <c r="AC119" s="25"/>
      <c r="AD119" s="18"/>
      <c r="AE119" s="25"/>
      <c r="AF119" s="1"/>
    </row>
    <row r="120" spans="1:32" ht="15.75" customHeight="1">
      <c r="A120" s="25"/>
      <c r="B120" s="25"/>
      <c r="C120" s="25"/>
      <c r="D120" s="25"/>
      <c r="E120" s="25"/>
      <c r="F120" s="25"/>
      <c r="G120" s="25"/>
      <c r="H120" s="25"/>
      <c r="I120" s="25"/>
      <c r="J120" s="25"/>
      <c r="K120" s="25"/>
      <c r="L120" s="25"/>
      <c r="M120" s="25"/>
      <c r="N120" s="25"/>
      <c r="O120" s="25"/>
      <c r="P120" s="17"/>
      <c r="Q120" s="25"/>
      <c r="R120" s="15"/>
      <c r="S120" s="25"/>
      <c r="T120" s="14"/>
      <c r="U120" s="4"/>
      <c r="V120" s="14"/>
      <c r="W120" s="14"/>
      <c r="X120" s="25"/>
      <c r="Y120" s="25"/>
      <c r="Z120" s="25"/>
      <c r="AA120" s="25"/>
      <c r="AB120" s="25"/>
      <c r="AC120" s="25"/>
      <c r="AD120" s="18"/>
      <c r="AE120" s="25"/>
      <c r="AF120" s="1"/>
    </row>
    <row r="121" spans="1:32" ht="15.75" customHeight="1">
      <c r="A121" s="25"/>
      <c r="B121" s="25"/>
      <c r="C121" s="25"/>
      <c r="D121" s="25"/>
      <c r="E121" s="25"/>
      <c r="F121" s="25"/>
      <c r="G121" s="25"/>
      <c r="H121" s="25"/>
      <c r="I121" s="25"/>
      <c r="J121" s="25"/>
      <c r="K121" s="25"/>
      <c r="L121" s="25"/>
      <c r="M121" s="25"/>
      <c r="N121" s="25"/>
      <c r="O121" s="25"/>
      <c r="P121" s="17"/>
      <c r="Q121" s="25"/>
      <c r="R121" s="15"/>
      <c r="S121" s="25"/>
      <c r="T121" s="14"/>
      <c r="U121" s="4"/>
      <c r="V121" s="14"/>
      <c r="W121" s="14"/>
      <c r="X121" s="25"/>
      <c r="Y121" s="25"/>
      <c r="Z121" s="25"/>
      <c r="AA121" s="25"/>
      <c r="AB121" s="25"/>
      <c r="AC121" s="25"/>
      <c r="AD121" s="18"/>
      <c r="AE121" s="25"/>
      <c r="AF121" s="1"/>
    </row>
    <row r="122" spans="1:32" ht="15.75" customHeight="1">
      <c r="K122" s="23"/>
      <c r="L122" s="23"/>
      <c r="Y122" s="23"/>
      <c r="AD122" s="24"/>
      <c r="AE122" s="23"/>
    </row>
    <row r="123" spans="1:32" ht="15.75" customHeight="1">
      <c r="K123" s="23"/>
      <c r="L123" s="23"/>
      <c r="Y123" s="23"/>
      <c r="AD123" s="24"/>
      <c r="AE123" s="23"/>
    </row>
    <row r="124" spans="1:32" ht="15.75" customHeight="1">
      <c r="K124" s="23"/>
      <c r="L124" s="23"/>
      <c r="Y124" s="23"/>
      <c r="AD124" s="24"/>
      <c r="AE124" s="23"/>
    </row>
    <row r="125" spans="1:32" ht="15.75" customHeight="1">
      <c r="K125" s="23"/>
      <c r="L125" s="23"/>
      <c r="Y125" s="23"/>
      <c r="AD125" s="24"/>
      <c r="AE125" s="23"/>
    </row>
    <row r="126" spans="1:32" ht="15.75" customHeight="1">
      <c r="K126" s="23"/>
      <c r="L126" s="23"/>
      <c r="Y126" s="23"/>
      <c r="AD126" s="24"/>
      <c r="AE126" s="23"/>
    </row>
    <row r="127" spans="1:32" ht="15.75" customHeight="1">
      <c r="K127" s="23"/>
      <c r="L127" s="23"/>
      <c r="Y127" s="23"/>
      <c r="AD127" s="24"/>
      <c r="AE127" s="23"/>
    </row>
    <row r="128" spans="1:32" ht="15.75" customHeight="1">
      <c r="K128" s="23"/>
      <c r="L128" s="23"/>
      <c r="Y128" s="23"/>
      <c r="AD128" s="24"/>
      <c r="AE128" s="23"/>
    </row>
    <row r="129" spans="11:31" ht="15.75" customHeight="1">
      <c r="K129" s="23"/>
      <c r="L129" s="23"/>
      <c r="Y129" s="23"/>
      <c r="AD129" s="24"/>
      <c r="AE129" s="23"/>
    </row>
    <row r="130" spans="11:31" ht="15.75" customHeight="1">
      <c r="K130" s="23"/>
      <c r="L130" s="23"/>
      <c r="Y130" s="23"/>
      <c r="AD130" s="24"/>
      <c r="AE130" s="23"/>
    </row>
    <row r="131" spans="11:31" ht="15.75" customHeight="1">
      <c r="K131" s="23"/>
      <c r="L131" s="23"/>
      <c r="Y131" s="23"/>
      <c r="AD131" s="24"/>
      <c r="AE131" s="23"/>
    </row>
    <row r="132" spans="11:31" ht="15.75" customHeight="1">
      <c r="K132" s="23"/>
      <c r="L132" s="23"/>
      <c r="Y132" s="23"/>
      <c r="AD132" s="24"/>
      <c r="AE132" s="23"/>
    </row>
    <row r="133" spans="11:31" ht="15.75" customHeight="1">
      <c r="K133" s="23"/>
      <c r="L133" s="23"/>
      <c r="Y133" s="23"/>
      <c r="AD133" s="24"/>
      <c r="AE133" s="23"/>
    </row>
    <row r="134" spans="11:31" ht="15.75" customHeight="1">
      <c r="K134" s="23"/>
      <c r="L134" s="23"/>
      <c r="Y134" s="23"/>
      <c r="AD134" s="24"/>
      <c r="AE134" s="23"/>
    </row>
    <row r="135" spans="11:31" ht="15.75" customHeight="1">
      <c r="K135" s="23"/>
      <c r="L135" s="23"/>
      <c r="Y135" s="23"/>
      <c r="AD135" s="24"/>
      <c r="AE135" s="23"/>
    </row>
    <row r="136" spans="11:31" ht="15.75" customHeight="1">
      <c r="K136" s="23"/>
      <c r="L136" s="23"/>
      <c r="Y136" s="23"/>
      <c r="AD136" s="24"/>
      <c r="AE136" s="23"/>
    </row>
    <row r="137" spans="11:31" ht="15.75" customHeight="1">
      <c r="K137" s="23"/>
      <c r="L137" s="23"/>
      <c r="Y137" s="23"/>
      <c r="AD137" s="24"/>
      <c r="AE137" s="23"/>
    </row>
    <row r="138" spans="11:31" ht="15.75" customHeight="1">
      <c r="K138" s="23"/>
      <c r="L138" s="23"/>
      <c r="Y138" s="23"/>
      <c r="AD138" s="24"/>
      <c r="AE138" s="23"/>
    </row>
    <row r="139" spans="11:31" ht="15.75" customHeight="1">
      <c r="K139" s="23"/>
      <c r="L139" s="23"/>
      <c r="Y139" s="23"/>
      <c r="AD139" s="24"/>
      <c r="AE139" s="23"/>
    </row>
    <row r="140" spans="11:31" ht="15.75" customHeight="1">
      <c r="K140" s="23"/>
      <c r="L140" s="23"/>
      <c r="Y140" s="23"/>
      <c r="AD140" s="24"/>
      <c r="AE140" s="23"/>
    </row>
    <row r="141" spans="11:31" ht="15.75" customHeight="1">
      <c r="K141" s="23"/>
      <c r="L141" s="23"/>
      <c r="Y141" s="23"/>
      <c r="AD141" s="24"/>
      <c r="AE141" s="23"/>
    </row>
    <row r="142" spans="11:31" ht="15.75" customHeight="1">
      <c r="K142" s="23"/>
      <c r="L142" s="23"/>
      <c r="Y142" s="23"/>
      <c r="AD142" s="24"/>
      <c r="AE142" s="23"/>
    </row>
    <row r="143" spans="11:31" ht="15.75" customHeight="1">
      <c r="K143" s="23"/>
      <c r="L143" s="23"/>
      <c r="Y143" s="23"/>
      <c r="AD143" s="24"/>
      <c r="AE143" s="23"/>
    </row>
    <row r="144" spans="11:31" ht="15.75" customHeight="1">
      <c r="K144" s="23"/>
      <c r="L144" s="23"/>
      <c r="Y144" s="23"/>
      <c r="AD144" s="24"/>
      <c r="AE144" s="23"/>
    </row>
    <row r="145" spans="11:31" ht="15.75" customHeight="1">
      <c r="K145" s="23"/>
      <c r="L145" s="23"/>
      <c r="Y145" s="23"/>
      <c r="AD145" s="24"/>
      <c r="AE145" s="23"/>
    </row>
    <row r="146" spans="11:31" ht="15.75" customHeight="1">
      <c r="K146" s="23"/>
      <c r="L146" s="23"/>
      <c r="Y146" s="23"/>
      <c r="AD146" s="24"/>
      <c r="AE146" s="23"/>
    </row>
    <row r="147" spans="11:31" ht="15.75" customHeight="1">
      <c r="K147" s="23"/>
      <c r="L147" s="23"/>
      <c r="Y147" s="23"/>
      <c r="AD147" s="24"/>
      <c r="AE147" s="23"/>
    </row>
    <row r="148" spans="11:31" ht="15.75" customHeight="1">
      <c r="K148" s="23"/>
      <c r="L148" s="23"/>
      <c r="Y148" s="23"/>
      <c r="AD148" s="24"/>
      <c r="AE148" s="23"/>
    </row>
    <row r="149" spans="11:31" ht="15.75" customHeight="1">
      <c r="K149" s="23"/>
      <c r="L149" s="23"/>
      <c r="Y149" s="23"/>
      <c r="AD149" s="24"/>
      <c r="AE149" s="23"/>
    </row>
    <row r="150" spans="11:31" ht="15.75" customHeight="1">
      <c r="K150" s="23"/>
      <c r="L150" s="23"/>
      <c r="Y150" s="23"/>
      <c r="AD150" s="24"/>
      <c r="AE150" s="23"/>
    </row>
    <row r="151" spans="11:31" ht="15.75" customHeight="1">
      <c r="K151" s="23"/>
      <c r="L151" s="23"/>
      <c r="Y151" s="23"/>
      <c r="AD151" s="24"/>
      <c r="AE151" s="23"/>
    </row>
    <row r="152" spans="11:31" ht="15.75" customHeight="1">
      <c r="K152" s="23"/>
      <c r="L152" s="23"/>
      <c r="Y152" s="23"/>
      <c r="AD152" s="24"/>
      <c r="AE152" s="23"/>
    </row>
    <row r="153" spans="11:31" ht="15.75" customHeight="1">
      <c r="K153" s="23"/>
      <c r="L153" s="23"/>
      <c r="Y153" s="23"/>
      <c r="AD153" s="24"/>
      <c r="AE153" s="23"/>
    </row>
    <row r="154" spans="11:31" ht="15.75" customHeight="1">
      <c r="K154" s="23"/>
      <c r="L154" s="23"/>
      <c r="Y154" s="23"/>
      <c r="AD154" s="24"/>
      <c r="AE154" s="23"/>
    </row>
    <row r="155" spans="11:31" ht="15.75" customHeight="1">
      <c r="K155" s="23"/>
      <c r="L155" s="23"/>
      <c r="Y155" s="23"/>
      <c r="AD155" s="24"/>
      <c r="AE155" s="23"/>
    </row>
    <row r="156" spans="11:31" ht="15.75" customHeight="1">
      <c r="K156" s="23"/>
      <c r="L156" s="23"/>
      <c r="Y156" s="23"/>
      <c r="AD156" s="24"/>
      <c r="AE156" s="23"/>
    </row>
    <row r="157" spans="11:31" ht="15.75" customHeight="1">
      <c r="K157" s="23"/>
      <c r="L157" s="23"/>
      <c r="Y157" s="23"/>
      <c r="AD157" s="24"/>
      <c r="AE157" s="23"/>
    </row>
    <row r="158" spans="11:31" ht="15.75" customHeight="1">
      <c r="K158" s="23"/>
      <c r="L158" s="23"/>
      <c r="Y158" s="23"/>
      <c r="AD158" s="24"/>
      <c r="AE158" s="23"/>
    </row>
    <row r="159" spans="11:31" ht="15.75" customHeight="1">
      <c r="K159" s="23"/>
      <c r="L159" s="23"/>
      <c r="Y159" s="23"/>
      <c r="AD159" s="24"/>
      <c r="AE159" s="23"/>
    </row>
    <row r="160" spans="11:31" ht="15.75" customHeight="1">
      <c r="K160" s="23"/>
      <c r="L160" s="23"/>
      <c r="Y160" s="23"/>
      <c r="AD160" s="24"/>
      <c r="AE160" s="23"/>
    </row>
    <row r="161" spans="11:31" ht="15.75" customHeight="1">
      <c r="K161" s="23"/>
      <c r="L161" s="23"/>
      <c r="Y161" s="23"/>
      <c r="AD161" s="24"/>
      <c r="AE161" s="23"/>
    </row>
    <row r="162" spans="11:31" ht="15.75" customHeight="1">
      <c r="K162" s="23"/>
      <c r="L162" s="23"/>
      <c r="Y162" s="23"/>
      <c r="AD162" s="24"/>
      <c r="AE162" s="23"/>
    </row>
    <row r="163" spans="11:31" ht="15.75" customHeight="1">
      <c r="K163" s="23"/>
      <c r="L163" s="23"/>
      <c r="Y163" s="23"/>
      <c r="AD163" s="24"/>
      <c r="AE163" s="23"/>
    </row>
    <row r="164" spans="11:31" ht="15.75" customHeight="1">
      <c r="K164" s="23"/>
      <c r="L164" s="23"/>
      <c r="Y164" s="23"/>
      <c r="AD164" s="24"/>
      <c r="AE164" s="23"/>
    </row>
    <row r="165" spans="11:31" ht="15.75" customHeight="1">
      <c r="K165" s="23"/>
      <c r="L165" s="23"/>
      <c r="Y165" s="23"/>
      <c r="AD165" s="24"/>
      <c r="AE165" s="23"/>
    </row>
    <row r="166" spans="11:31" ht="15.75" customHeight="1">
      <c r="K166" s="23"/>
      <c r="L166" s="23"/>
      <c r="Y166" s="23"/>
      <c r="AD166" s="24"/>
      <c r="AE166" s="23"/>
    </row>
    <row r="167" spans="11:31" ht="15.75" customHeight="1">
      <c r="K167" s="23"/>
      <c r="L167" s="23"/>
      <c r="Y167" s="23"/>
      <c r="AD167" s="24"/>
      <c r="AE167" s="23"/>
    </row>
    <row r="168" spans="11:31" ht="15.75" customHeight="1">
      <c r="K168" s="23"/>
      <c r="L168" s="23"/>
      <c r="Y168" s="23"/>
      <c r="AD168" s="24"/>
      <c r="AE168" s="23"/>
    </row>
    <row r="169" spans="11:31" ht="15.75" customHeight="1">
      <c r="K169" s="23"/>
      <c r="L169" s="23"/>
      <c r="Y169" s="23"/>
      <c r="AD169" s="24"/>
      <c r="AE169" s="23"/>
    </row>
    <row r="170" spans="11:31" ht="15.75" customHeight="1">
      <c r="K170" s="23"/>
      <c r="L170" s="23"/>
      <c r="Y170" s="23"/>
      <c r="AD170" s="24"/>
      <c r="AE170" s="23"/>
    </row>
    <row r="171" spans="11:31" ht="15.75" customHeight="1">
      <c r="K171" s="23"/>
      <c r="L171" s="23"/>
      <c r="Y171" s="23"/>
      <c r="AD171" s="24"/>
      <c r="AE171" s="23"/>
    </row>
    <row r="172" spans="11:31" ht="15.75" customHeight="1">
      <c r="K172" s="23"/>
      <c r="L172" s="23"/>
      <c r="Y172" s="23"/>
      <c r="AD172" s="24"/>
      <c r="AE172" s="23"/>
    </row>
    <row r="173" spans="11:31" ht="15.75" customHeight="1">
      <c r="K173" s="23"/>
      <c r="L173" s="23"/>
      <c r="Y173" s="23"/>
      <c r="AD173" s="24"/>
      <c r="AE173" s="23"/>
    </row>
    <row r="174" spans="11:31" ht="15.75" customHeight="1">
      <c r="K174" s="23"/>
      <c r="L174" s="23"/>
      <c r="Y174" s="23"/>
      <c r="AD174" s="24"/>
      <c r="AE174" s="23"/>
    </row>
    <row r="175" spans="11:31" ht="15.75" customHeight="1">
      <c r="K175" s="23"/>
      <c r="L175" s="23"/>
      <c r="Y175" s="23"/>
      <c r="AD175" s="24"/>
      <c r="AE175" s="23"/>
    </row>
    <row r="176" spans="11:31" ht="15.75" customHeight="1">
      <c r="K176" s="23"/>
      <c r="L176" s="23"/>
      <c r="Y176" s="23"/>
      <c r="AD176" s="24"/>
      <c r="AE176" s="23"/>
    </row>
    <row r="177" spans="11:31" ht="15.75" customHeight="1">
      <c r="K177" s="23"/>
      <c r="L177" s="23"/>
      <c r="Y177" s="23"/>
      <c r="AD177" s="24"/>
      <c r="AE177" s="23"/>
    </row>
    <row r="178" spans="11:31" ht="15.75" customHeight="1">
      <c r="K178" s="23"/>
      <c r="L178" s="23"/>
      <c r="Y178" s="23"/>
      <c r="AD178" s="24"/>
      <c r="AE178" s="23"/>
    </row>
    <row r="179" spans="11:31" ht="15.75" customHeight="1">
      <c r="K179" s="23"/>
      <c r="L179" s="23"/>
      <c r="Y179" s="23"/>
      <c r="AD179" s="24"/>
      <c r="AE179" s="23"/>
    </row>
    <row r="180" spans="11:31" ht="15.75" customHeight="1">
      <c r="K180" s="23"/>
      <c r="L180" s="23"/>
      <c r="Y180" s="23"/>
      <c r="AD180" s="24"/>
      <c r="AE180" s="23"/>
    </row>
    <row r="181" spans="11:31" ht="15.75" customHeight="1">
      <c r="K181" s="23"/>
      <c r="L181" s="23"/>
      <c r="Y181" s="23"/>
      <c r="AD181" s="24"/>
      <c r="AE181" s="23"/>
    </row>
    <row r="182" spans="11:31" ht="15.75" customHeight="1">
      <c r="K182" s="23"/>
      <c r="L182" s="23"/>
      <c r="Y182" s="23"/>
      <c r="AD182" s="24"/>
      <c r="AE182" s="23"/>
    </row>
    <row r="183" spans="11:31" ht="15.75" customHeight="1">
      <c r="K183" s="23"/>
      <c r="L183" s="23"/>
      <c r="Y183" s="23"/>
      <c r="AD183" s="24"/>
      <c r="AE183" s="23"/>
    </row>
    <row r="184" spans="11:31" ht="15.75" customHeight="1">
      <c r="K184" s="23"/>
      <c r="L184" s="23"/>
      <c r="Y184" s="23"/>
      <c r="AD184" s="24"/>
      <c r="AE184" s="23"/>
    </row>
    <row r="185" spans="11:31" ht="15.75" customHeight="1">
      <c r="K185" s="23"/>
      <c r="L185" s="23"/>
      <c r="Y185" s="23"/>
      <c r="AD185" s="24"/>
      <c r="AE185" s="23"/>
    </row>
    <row r="186" spans="11:31" ht="15.75" customHeight="1">
      <c r="K186" s="23"/>
      <c r="L186" s="23"/>
      <c r="Y186" s="23"/>
      <c r="AD186" s="24"/>
      <c r="AE186" s="23"/>
    </row>
    <row r="187" spans="11:31" ht="15.75" customHeight="1">
      <c r="K187" s="23"/>
      <c r="L187" s="23"/>
      <c r="Y187" s="23"/>
      <c r="AD187" s="24"/>
      <c r="AE187" s="23"/>
    </row>
    <row r="188" spans="11:31" ht="15.75" customHeight="1">
      <c r="K188" s="23"/>
      <c r="L188" s="23"/>
      <c r="Y188" s="23"/>
      <c r="AD188" s="24"/>
      <c r="AE188" s="23"/>
    </row>
    <row r="189" spans="11:31" ht="15.75" customHeight="1">
      <c r="K189" s="23"/>
      <c r="L189" s="23"/>
      <c r="Y189" s="23"/>
      <c r="AD189" s="24"/>
      <c r="AE189" s="23"/>
    </row>
    <row r="190" spans="11:31" ht="15.75" customHeight="1">
      <c r="K190" s="23"/>
      <c r="L190" s="23"/>
      <c r="Y190" s="23"/>
      <c r="AD190" s="24"/>
      <c r="AE190" s="23"/>
    </row>
    <row r="191" spans="11:31" ht="15.75" customHeight="1">
      <c r="K191" s="23"/>
      <c r="L191" s="23"/>
      <c r="Y191" s="23"/>
      <c r="AD191" s="24"/>
      <c r="AE191" s="23"/>
    </row>
    <row r="192" spans="11:31" ht="15.75" customHeight="1">
      <c r="K192" s="23"/>
      <c r="L192" s="23"/>
      <c r="Y192" s="23"/>
      <c r="AD192" s="24"/>
      <c r="AE192" s="23"/>
    </row>
    <row r="193" spans="11:31" ht="15.75" customHeight="1">
      <c r="K193" s="23"/>
      <c r="L193" s="23"/>
      <c r="Y193" s="23"/>
      <c r="AD193" s="24"/>
      <c r="AE193" s="23"/>
    </row>
    <row r="194" spans="11:31" ht="15.75" customHeight="1">
      <c r="K194" s="23"/>
      <c r="L194" s="23"/>
      <c r="Y194" s="23"/>
      <c r="AD194" s="24"/>
      <c r="AE194" s="23"/>
    </row>
    <row r="195" spans="11:31" ht="15.75" customHeight="1">
      <c r="K195" s="23"/>
      <c r="L195" s="23"/>
      <c r="Y195" s="23"/>
      <c r="AD195" s="24"/>
      <c r="AE195" s="23"/>
    </row>
    <row r="196" spans="11:31" ht="15.75" customHeight="1">
      <c r="K196" s="23"/>
      <c r="L196" s="23"/>
      <c r="Y196" s="23"/>
      <c r="AD196" s="24"/>
      <c r="AE196" s="23"/>
    </row>
    <row r="197" spans="11:31" ht="15.75" customHeight="1">
      <c r="K197" s="23"/>
      <c r="L197" s="23"/>
      <c r="Y197" s="23"/>
      <c r="AD197" s="24"/>
      <c r="AE197" s="23"/>
    </row>
    <row r="198" spans="11:31" ht="15.75" customHeight="1">
      <c r="K198" s="23"/>
      <c r="L198" s="23"/>
      <c r="Y198" s="23"/>
      <c r="AD198" s="24"/>
      <c r="AE198" s="23"/>
    </row>
    <row r="199" spans="11:31" ht="15.75" customHeight="1">
      <c r="K199" s="23"/>
      <c r="L199" s="23"/>
      <c r="Y199" s="23"/>
      <c r="AD199" s="24"/>
      <c r="AE199" s="23"/>
    </row>
    <row r="200" spans="11:31" ht="15.75" customHeight="1">
      <c r="K200" s="23"/>
      <c r="L200" s="23"/>
      <c r="Y200" s="23"/>
      <c r="AD200" s="24"/>
      <c r="AE200" s="23"/>
    </row>
    <row r="201" spans="11:31" ht="15.75" customHeight="1">
      <c r="K201" s="23"/>
      <c r="L201" s="23"/>
      <c r="Y201" s="23"/>
      <c r="AD201" s="24"/>
      <c r="AE201" s="23"/>
    </row>
    <row r="202" spans="11:31" ht="15.75" customHeight="1">
      <c r="K202" s="23"/>
      <c r="L202" s="23"/>
      <c r="Y202" s="23"/>
      <c r="AD202" s="24"/>
      <c r="AE202" s="23"/>
    </row>
    <row r="203" spans="11:31" ht="15.75" customHeight="1">
      <c r="K203" s="23"/>
      <c r="L203" s="23"/>
      <c r="Y203" s="23"/>
      <c r="AD203" s="24"/>
      <c r="AE203" s="23"/>
    </row>
    <row r="204" spans="11:31" ht="15.75" customHeight="1">
      <c r="K204" s="23"/>
      <c r="L204" s="23"/>
      <c r="Y204" s="23"/>
      <c r="AD204" s="24"/>
      <c r="AE204" s="23"/>
    </row>
    <row r="205" spans="11:31" ht="15.75" customHeight="1">
      <c r="K205" s="23"/>
      <c r="L205" s="23"/>
      <c r="Y205" s="23"/>
      <c r="AD205" s="24"/>
      <c r="AE205" s="23"/>
    </row>
    <row r="206" spans="11:31" ht="15.75" customHeight="1">
      <c r="K206" s="23"/>
      <c r="L206" s="23"/>
      <c r="Y206" s="23"/>
      <c r="AD206" s="24"/>
      <c r="AE206" s="23"/>
    </row>
    <row r="207" spans="11:31" ht="15.75" customHeight="1">
      <c r="K207" s="23"/>
      <c r="L207" s="23"/>
      <c r="Y207" s="23"/>
      <c r="AD207" s="24"/>
      <c r="AE207" s="23"/>
    </row>
    <row r="208" spans="11:31" ht="15.75" customHeight="1">
      <c r="K208" s="23"/>
      <c r="L208" s="23"/>
      <c r="Y208" s="23"/>
      <c r="AD208" s="24"/>
      <c r="AE208" s="23"/>
    </row>
    <row r="209" spans="11:31" ht="15.75" customHeight="1">
      <c r="K209" s="23"/>
      <c r="L209" s="23"/>
      <c r="Y209" s="23"/>
      <c r="AD209" s="24"/>
      <c r="AE209" s="23"/>
    </row>
    <row r="210" spans="11:31" ht="15.75" customHeight="1">
      <c r="K210" s="23"/>
      <c r="L210" s="23"/>
      <c r="Y210" s="23"/>
      <c r="AD210" s="24"/>
      <c r="AE210" s="23"/>
    </row>
    <row r="211" spans="11:31" ht="15.75" customHeight="1">
      <c r="K211" s="23"/>
      <c r="L211" s="23"/>
      <c r="Y211" s="23"/>
      <c r="AD211" s="24"/>
      <c r="AE211" s="23"/>
    </row>
    <row r="212" spans="11:31" ht="15.75" customHeight="1">
      <c r="K212" s="23"/>
      <c r="L212" s="23"/>
      <c r="Y212" s="23"/>
      <c r="AD212" s="24"/>
      <c r="AE212" s="23"/>
    </row>
    <row r="213" spans="11:31" ht="15.75" customHeight="1">
      <c r="K213" s="23"/>
      <c r="L213" s="23"/>
      <c r="Y213" s="23"/>
      <c r="AD213" s="24"/>
      <c r="AE213" s="23"/>
    </row>
    <row r="214" spans="11:31" ht="15.75" customHeight="1">
      <c r="K214" s="23"/>
      <c r="L214" s="23"/>
      <c r="Y214" s="23"/>
      <c r="AD214" s="24"/>
      <c r="AE214" s="23"/>
    </row>
    <row r="215" spans="11:31" ht="15.75" customHeight="1">
      <c r="K215" s="23"/>
      <c r="L215" s="23"/>
      <c r="Y215" s="23"/>
      <c r="AD215" s="24"/>
      <c r="AE215" s="23"/>
    </row>
    <row r="216" spans="11:31" ht="15.75" customHeight="1">
      <c r="K216" s="23"/>
      <c r="L216" s="23"/>
      <c r="Y216" s="23"/>
      <c r="AD216" s="24"/>
      <c r="AE216" s="23"/>
    </row>
    <row r="217" spans="11:31" ht="15.75" customHeight="1">
      <c r="K217" s="23"/>
      <c r="L217" s="23"/>
      <c r="Y217" s="23"/>
      <c r="AD217" s="24"/>
      <c r="AE217" s="23"/>
    </row>
    <row r="218" spans="11:31" ht="15.75" customHeight="1">
      <c r="K218" s="23"/>
      <c r="L218" s="23"/>
      <c r="Y218" s="23"/>
      <c r="AD218" s="24"/>
      <c r="AE218" s="23"/>
    </row>
    <row r="219" spans="11:31" ht="15.75" customHeight="1">
      <c r="K219" s="23"/>
      <c r="L219" s="23"/>
      <c r="Y219" s="23"/>
      <c r="AD219" s="24"/>
      <c r="AE219" s="23"/>
    </row>
    <row r="220" spans="11:31" ht="15.75" customHeight="1">
      <c r="K220" s="23"/>
      <c r="L220" s="23"/>
      <c r="Y220" s="23"/>
      <c r="AD220" s="24"/>
      <c r="AE220" s="23"/>
    </row>
    <row r="221" spans="11:31" ht="15.75" customHeight="1">
      <c r="K221" s="23"/>
      <c r="L221" s="23"/>
      <c r="Y221" s="23"/>
      <c r="AD221" s="24"/>
      <c r="AE221" s="23"/>
    </row>
    <row r="222" spans="11:31" ht="15.75" customHeight="1">
      <c r="K222" s="23"/>
      <c r="L222" s="23"/>
      <c r="Y222" s="23"/>
      <c r="AD222" s="24"/>
      <c r="AE222" s="23"/>
    </row>
    <row r="223" spans="11:31" ht="15.75" customHeight="1">
      <c r="K223" s="23"/>
      <c r="L223" s="23"/>
      <c r="Y223" s="23"/>
      <c r="AD223" s="24"/>
      <c r="AE223" s="23"/>
    </row>
    <row r="224" spans="11:31" ht="15.75" customHeight="1">
      <c r="K224" s="23"/>
      <c r="L224" s="23"/>
      <c r="Y224" s="23"/>
      <c r="AD224" s="24"/>
      <c r="AE224" s="23"/>
    </row>
    <row r="225" spans="11:31" ht="15.75" customHeight="1">
      <c r="K225" s="23"/>
      <c r="L225" s="23"/>
      <c r="Y225" s="23"/>
      <c r="AD225" s="24"/>
      <c r="AE225" s="23"/>
    </row>
    <row r="226" spans="11:31" ht="15.75" customHeight="1">
      <c r="K226" s="23"/>
      <c r="L226" s="23"/>
      <c r="Y226" s="23"/>
      <c r="AD226" s="24"/>
      <c r="AE226" s="23"/>
    </row>
    <row r="227" spans="11:31" ht="15.75" customHeight="1">
      <c r="K227" s="23"/>
      <c r="L227" s="23"/>
      <c r="Y227" s="23"/>
      <c r="AD227" s="24"/>
      <c r="AE227" s="23"/>
    </row>
    <row r="228" spans="11:31" ht="15.75" customHeight="1">
      <c r="K228" s="23"/>
      <c r="L228" s="23"/>
      <c r="Y228" s="23"/>
      <c r="AD228" s="24"/>
      <c r="AE228" s="23"/>
    </row>
    <row r="229" spans="11:31" ht="15.75" customHeight="1">
      <c r="K229" s="23"/>
      <c r="L229" s="23"/>
      <c r="Y229" s="23"/>
      <c r="AD229" s="24"/>
      <c r="AE229" s="23"/>
    </row>
    <row r="230" spans="11:31" ht="15.75" customHeight="1">
      <c r="K230" s="23"/>
      <c r="L230" s="23"/>
      <c r="Y230" s="23"/>
      <c r="AD230" s="24"/>
      <c r="AE230" s="23"/>
    </row>
    <row r="231" spans="11:31" ht="15.75" customHeight="1">
      <c r="K231" s="23"/>
      <c r="L231" s="23"/>
      <c r="Y231" s="23"/>
      <c r="AD231" s="24"/>
      <c r="AE231" s="23"/>
    </row>
    <row r="232" spans="11:31" ht="15.75" customHeight="1">
      <c r="K232" s="23"/>
      <c r="L232" s="23"/>
      <c r="Y232" s="23"/>
      <c r="AD232" s="24"/>
      <c r="AE232" s="23"/>
    </row>
    <row r="233" spans="11:31" ht="15.75" customHeight="1">
      <c r="K233" s="23"/>
      <c r="L233" s="23"/>
      <c r="Y233" s="23"/>
      <c r="AD233" s="24"/>
      <c r="AE233" s="23"/>
    </row>
    <row r="234" spans="11:31" ht="15.75" customHeight="1">
      <c r="K234" s="23"/>
      <c r="L234" s="23"/>
      <c r="Y234" s="23"/>
      <c r="AD234" s="24"/>
      <c r="AE234" s="23"/>
    </row>
    <row r="235" spans="11:31" ht="15.75" customHeight="1">
      <c r="K235" s="23"/>
      <c r="L235" s="23"/>
      <c r="Y235" s="23"/>
      <c r="AD235" s="24"/>
      <c r="AE235" s="23"/>
    </row>
    <row r="236" spans="11:31" ht="15.75" customHeight="1">
      <c r="K236" s="23"/>
      <c r="L236" s="23"/>
      <c r="Y236" s="23"/>
      <c r="AD236" s="24"/>
      <c r="AE236" s="23"/>
    </row>
    <row r="237" spans="11:31" ht="15.75" customHeight="1">
      <c r="K237" s="23"/>
      <c r="L237" s="23"/>
      <c r="Y237" s="23"/>
      <c r="AD237" s="24"/>
      <c r="AE237" s="23"/>
    </row>
    <row r="238" spans="11:31" ht="15.75" customHeight="1">
      <c r="K238" s="23"/>
      <c r="L238" s="23"/>
      <c r="Y238" s="23"/>
      <c r="AD238" s="24"/>
      <c r="AE238" s="23"/>
    </row>
    <row r="239" spans="11:31" ht="15.75" customHeight="1">
      <c r="K239" s="23"/>
      <c r="L239" s="23"/>
      <c r="Y239" s="23"/>
      <c r="AD239" s="24"/>
      <c r="AE239" s="23"/>
    </row>
    <row r="240" spans="11:31" ht="15.75" customHeight="1">
      <c r="K240" s="23"/>
      <c r="L240" s="23"/>
      <c r="Y240" s="23"/>
      <c r="AD240" s="24"/>
      <c r="AE240" s="23"/>
    </row>
    <row r="241" spans="11:31" ht="15.75" customHeight="1">
      <c r="K241" s="23"/>
      <c r="L241" s="23"/>
      <c r="Y241" s="23"/>
      <c r="AD241" s="24"/>
      <c r="AE241" s="23"/>
    </row>
    <row r="242" spans="11:31" ht="15.75" customHeight="1">
      <c r="K242" s="23"/>
      <c r="L242" s="23"/>
      <c r="Y242" s="23"/>
      <c r="AD242" s="24"/>
      <c r="AE242" s="23"/>
    </row>
    <row r="243" spans="11:31" ht="15.75" customHeight="1">
      <c r="K243" s="23"/>
      <c r="L243" s="23"/>
      <c r="Y243" s="23"/>
      <c r="AD243" s="24"/>
      <c r="AE243" s="23"/>
    </row>
    <row r="244" spans="11:31" ht="15.75" customHeight="1">
      <c r="K244" s="23"/>
      <c r="L244" s="23"/>
      <c r="Y244" s="23"/>
      <c r="AD244" s="24"/>
      <c r="AE244" s="23"/>
    </row>
    <row r="245" spans="11:31" ht="15.75" customHeight="1">
      <c r="K245" s="23"/>
      <c r="L245" s="23"/>
      <c r="Y245" s="23"/>
      <c r="AD245" s="24"/>
      <c r="AE245" s="23"/>
    </row>
    <row r="246" spans="11:31" ht="15.75" customHeight="1">
      <c r="K246" s="23"/>
      <c r="L246" s="23"/>
      <c r="Y246" s="23"/>
      <c r="AD246" s="24"/>
      <c r="AE246" s="23"/>
    </row>
    <row r="247" spans="11:31" ht="15.75" customHeight="1">
      <c r="K247" s="23"/>
      <c r="L247" s="23"/>
      <c r="Y247" s="23"/>
      <c r="AD247" s="24"/>
      <c r="AE247" s="23"/>
    </row>
    <row r="248" spans="11:31" ht="15.75" customHeight="1">
      <c r="K248" s="23"/>
      <c r="L248" s="23"/>
      <c r="Y248" s="23"/>
      <c r="AD248" s="24"/>
      <c r="AE248" s="23"/>
    </row>
    <row r="249" spans="11:31" ht="15.75" customHeight="1">
      <c r="K249" s="23"/>
      <c r="L249" s="23"/>
      <c r="Y249" s="23"/>
      <c r="AD249" s="24"/>
      <c r="AE249" s="23"/>
    </row>
    <row r="250" spans="11:31" ht="15.75" customHeight="1">
      <c r="K250" s="23"/>
      <c r="L250" s="23"/>
      <c r="Y250" s="23"/>
      <c r="AD250" s="24"/>
      <c r="AE250" s="23"/>
    </row>
    <row r="251" spans="11:31" ht="15.75" customHeight="1">
      <c r="K251" s="23"/>
      <c r="L251" s="23"/>
      <c r="Y251" s="23"/>
      <c r="AD251" s="24"/>
      <c r="AE251" s="23"/>
    </row>
    <row r="252" spans="11:31" ht="15.75" customHeight="1">
      <c r="K252" s="23"/>
      <c r="L252" s="23"/>
      <c r="Y252" s="23"/>
      <c r="AD252" s="24"/>
      <c r="AE252" s="23"/>
    </row>
    <row r="253" spans="11:31" ht="15.75" customHeight="1">
      <c r="K253" s="23"/>
      <c r="L253" s="23"/>
      <c r="Y253" s="23"/>
      <c r="AD253" s="24"/>
      <c r="AE253" s="23"/>
    </row>
    <row r="254" spans="11:31" ht="15.75" customHeight="1">
      <c r="K254" s="23"/>
      <c r="L254" s="23"/>
      <c r="Y254" s="23"/>
      <c r="AD254" s="24"/>
      <c r="AE254" s="23"/>
    </row>
    <row r="255" spans="11:31" ht="15.75" customHeight="1">
      <c r="K255" s="23"/>
      <c r="L255" s="23"/>
      <c r="Y255" s="23"/>
      <c r="AD255" s="24"/>
      <c r="AE255" s="23"/>
    </row>
    <row r="256" spans="11:31" ht="15.75" customHeight="1">
      <c r="K256" s="23"/>
      <c r="L256" s="23"/>
      <c r="Y256" s="23"/>
      <c r="AD256" s="24"/>
      <c r="AE256" s="23"/>
    </row>
    <row r="257" spans="11:31" ht="15.75" customHeight="1">
      <c r="K257" s="23"/>
      <c r="L257" s="23"/>
      <c r="Y257" s="23"/>
      <c r="AD257" s="24"/>
      <c r="AE257" s="23"/>
    </row>
    <row r="258" spans="11:31" ht="15.75" customHeight="1">
      <c r="K258" s="23"/>
      <c r="L258" s="23"/>
      <c r="Y258" s="23"/>
      <c r="AD258" s="24"/>
      <c r="AE258" s="23"/>
    </row>
    <row r="259" spans="11:31" ht="15.75" customHeight="1">
      <c r="K259" s="23"/>
      <c r="L259" s="23"/>
      <c r="Y259" s="23"/>
      <c r="AD259" s="24"/>
      <c r="AE259" s="23"/>
    </row>
    <row r="260" spans="11:31" ht="15.75" customHeight="1">
      <c r="K260" s="23"/>
      <c r="L260" s="23"/>
      <c r="Y260" s="23"/>
      <c r="AD260" s="24"/>
      <c r="AE260" s="23"/>
    </row>
    <row r="261" spans="11:31" ht="15.75" customHeight="1">
      <c r="K261" s="23"/>
      <c r="L261" s="23"/>
      <c r="Y261" s="23"/>
      <c r="AD261" s="24"/>
      <c r="AE261" s="23"/>
    </row>
    <row r="262" spans="11:31" ht="15.75" customHeight="1">
      <c r="K262" s="23"/>
      <c r="L262" s="23"/>
      <c r="Y262" s="23"/>
      <c r="AD262" s="24"/>
      <c r="AE262" s="23"/>
    </row>
    <row r="263" spans="11:31" ht="15.75" customHeight="1">
      <c r="K263" s="23"/>
      <c r="L263" s="23"/>
      <c r="Y263" s="23"/>
      <c r="AD263" s="24"/>
      <c r="AE263" s="23"/>
    </row>
    <row r="264" spans="11:31" ht="15.75" customHeight="1">
      <c r="K264" s="23"/>
      <c r="L264" s="23"/>
      <c r="Y264" s="23"/>
      <c r="AD264" s="24"/>
      <c r="AE264" s="23"/>
    </row>
    <row r="265" spans="11:31" ht="15.75" customHeight="1">
      <c r="K265" s="23"/>
      <c r="L265" s="23"/>
      <c r="Y265" s="23"/>
      <c r="AD265" s="24"/>
      <c r="AE265" s="23"/>
    </row>
    <row r="266" spans="11:31" ht="15.75" customHeight="1">
      <c r="K266" s="23"/>
      <c r="L266" s="23"/>
      <c r="Y266" s="23"/>
      <c r="AD266" s="24"/>
      <c r="AE266" s="23"/>
    </row>
    <row r="267" spans="11:31" ht="15.75" customHeight="1">
      <c r="K267" s="23"/>
      <c r="L267" s="23"/>
      <c r="Y267" s="23"/>
      <c r="AD267" s="24"/>
      <c r="AE267" s="23"/>
    </row>
    <row r="268" spans="11:31" ht="15.75" customHeight="1">
      <c r="K268" s="23"/>
      <c r="L268" s="23"/>
      <c r="Y268" s="23"/>
      <c r="AD268" s="24"/>
      <c r="AE268" s="23"/>
    </row>
    <row r="269" spans="11:31" ht="15.75" customHeight="1">
      <c r="K269" s="23"/>
      <c r="L269" s="23"/>
      <c r="Y269" s="23"/>
      <c r="AD269" s="24"/>
      <c r="AE269" s="23"/>
    </row>
    <row r="270" spans="11:31" ht="15.75" customHeight="1">
      <c r="K270" s="23"/>
      <c r="L270" s="23"/>
      <c r="Y270" s="23"/>
      <c r="AD270" s="24"/>
      <c r="AE270" s="23"/>
    </row>
    <row r="271" spans="11:31" ht="15.75" customHeight="1">
      <c r="K271" s="23"/>
      <c r="L271" s="23"/>
      <c r="Y271" s="23"/>
      <c r="AD271" s="24"/>
      <c r="AE271" s="23"/>
    </row>
    <row r="272" spans="11:31" ht="15.75" customHeight="1">
      <c r="K272" s="23"/>
      <c r="L272" s="23"/>
      <c r="Y272" s="23"/>
      <c r="AD272" s="24"/>
      <c r="AE272" s="23"/>
    </row>
    <row r="273" spans="11:31" ht="15.75" customHeight="1">
      <c r="K273" s="23"/>
      <c r="L273" s="23"/>
      <c r="Y273" s="23"/>
      <c r="AD273" s="24"/>
      <c r="AE273" s="23"/>
    </row>
    <row r="274" spans="11:31" ht="15.75" customHeight="1">
      <c r="K274" s="23"/>
      <c r="L274" s="23"/>
      <c r="Y274" s="23"/>
      <c r="AD274" s="24"/>
      <c r="AE274" s="23"/>
    </row>
    <row r="275" spans="11:31" ht="15.75" customHeight="1">
      <c r="K275" s="23"/>
      <c r="L275" s="23"/>
      <c r="Y275" s="23"/>
      <c r="AD275" s="24"/>
      <c r="AE275" s="23"/>
    </row>
    <row r="276" spans="11:31" ht="15.75" customHeight="1">
      <c r="K276" s="23"/>
      <c r="L276" s="23"/>
      <c r="Y276" s="23"/>
      <c r="AD276" s="24"/>
      <c r="AE276" s="23"/>
    </row>
    <row r="277" spans="11:31" ht="15.75" customHeight="1">
      <c r="K277" s="23"/>
      <c r="L277" s="23"/>
      <c r="Y277" s="23"/>
      <c r="AD277" s="24"/>
      <c r="AE277" s="23"/>
    </row>
    <row r="278" spans="11:31" ht="15.75" customHeight="1">
      <c r="K278" s="23"/>
      <c r="L278" s="23"/>
      <c r="Y278" s="23"/>
      <c r="AD278" s="24"/>
      <c r="AE278" s="23"/>
    </row>
    <row r="279" spans="11:31" ht="15.75" customHeight="1">
      <c r="K279" s="23"/>
      <c r="L279" s="23"/>
      <c r="Y279" s="23"/>
      <c r="AD279" s="24"/>
      <c r="AE279" s="23"/>
    </row>
    <row r="280" spans="11:31" ht="15.75" customHeight="1">
      <c r="K280" s="23"/>
      <c r="L280" s="23"/>
      <c r="Y280" s="23"/>
      <c r="AD280" s="24"/>
      <c r="AE280" s="23"/>
    </row>
    <row r="281" spans="11:31" ht="15.75" customHeight="1">
      <c r="K281" s="23"/>
      <c r="L281" s="23"/>
      <c r="Y281" s="23"/>
      <c r="AD281" s="24"/>
      <c r="AE281" s="23"/>
    </row>
    <row r="282" spans="11:31" ht="15.75" customHeight="1">
      <c r="K282" s="23"/>
      <c r="L282" s="23"/>
      <c r="Y282" s="23"/>
      <c r="AD282" s="24"/>
      <c r="AE282" s="23"/>
    </row>
    <row r="283" spans="11:31" ht="15.75" customHeight="1">
      <c r="K283" s="23"/>
      <c r="L283" s="23"/>
      <c r="Y283" s="23"/>
      <c r="AD283" s="24"/>
      <c r="AE283" s="23"/>
    </row>
    <row r="284" spans="11:31" ht="15.75" customHeight="1">
      <c r="K284" s="23"/>
      <c r="L284" s="23"/>
      <c r="Y284" s="23"/>
      <c r="AD284" s="24"/>
      <c r="AE284" s="23"/>
    </row>
    <row r="285" spans="11:31" ht="15.75" customHeight="1">
      <c r="K285" s="23"/>
      <c r="L285" s="23"/>
      <c r="Y285" s="23"/>
      <c r="AD285" s="24"/>
      <c r="AE285" s="23"/>
    </row>
    <row r="286" spans="11:31" ht="15.75" customHeight="1">
      <c r="K286" s="23"/>
      <c r="L286" s="23"/>
      <c r="Y286" s="23"/>
      <c r="AD286" s="24"/>
      <c r="AE286" s="23"/>
    </row>
    <row r="287" spans="11:31" ht="15.75" customHeight="1">
      <c r="AD287" s="24"/>
    </row>
    <row r="288" spans="11:31" ht="15.75" customHeight="1">
      <c r="AD288" s="24"/>
    </row>
    <row r="289" spans="30:30" ht="15.75" customHeight="1">
      <c r="AD289" s="24"/>
    </row>
    <row r="290" spans="30:30" ht="15.75" customHeight="1">
      <c r="AD290" s="24"/>
    </row>
    <row r="291" spans="30:30" ht="15.75" customHeight="1">
      <c r="AD291" s="24"/>
    </row>
    <row r="292" spans="30:30" ht="15.75" customHeight="1">
      <c r="AD292" s="24"/>
    </row>
    <row r="293" spans="30:30" ht="15.75" customHeight="1">
      <c r="AD293" s="24"/>
    </row>
    <row r="294" spans="30:30" ht="15.75" customHeight="1">
      <c r="AD294" s="24"/>
    </row>
    <row r="295" spans="30:30" ht="15.75" customHeight="1">
      <c r="AD295" s="24"/>
    </row>
    <row r="296" spans="30:30" ht="15.75" customHeight="1">
      <c r="AD296" s="24"/>
    </row>
    <row r="297" spans="30:30" ht="15.75" customHeight="1">
      <c r="AD297" s="24"/>
    </row>
    <row r="298" spans="30:30" ht="15.75" customHeight="1">
      <c r="AD298" s="24"/>
    </row>
    <row r="299" spans="30:30" ht="15.75" customHeight="1">
      <c r="AD299" s="24"/>
    </row>
    <row r="300" spans="30:30" ht="15.75" customHeight="1">
      <c r="AD300" s="24"/>
    </row>
    <row r="301" spans="30:30" ht="15.75" customHeight="1">
      <c r="AD301" s="24"/>
    </row>
    <row r="302" spans="30:30" ht="15.75" customHeight="1">
      <c r="AD302" s="24"/>
    </row>
    <row r="303" spans="30:30" ht="15.75" customHeight="1">
      <c r="AD303" s="24"/>
    </row>
    <row r="304" spans="30:30" ht="15.75" customHeight="1">
      <c r="AD304" s="24"/>
    </row>
    <row r="305" spans="30:30" ht="15.75" customHeight="1">
      <c r="AD305" s="24"/>
    </row>
    <row r="306" spans="30:30" ht="15.75" customHeight="1">
      <c r="AD306" s="24"/>
    </row>
    <row r="307" spans="30:30" ht="15.75" customHeight="1">
      <c r="AD307" s="24"/>
    </row>
    <row r="308" spans="30:30" ht="15.75" customHeight="1">
      <c r="AD308" s="24"/>
    </row>
    <row r="309" spans="30:30" ht="15.75" customHeight="1">
      <c r="AD309" s="24"/>
    </row>
    <row r="310" spans="30:30" ht="15.75" customHeight="1">
      <c r="AD310" s="24"/>
    </row>
    <row r="311" spans="30:30" ht="15.75" customHeight="1">
      <c r="AD311" s="24"/>
    </row>
    <row r="312" spans="30:30" ht="15.75" customHeight="1">
      <c r="AD312" s="24"/>
    </row>
    <row r="313" spans="30:30" ht="15.75" customHeight="1">
      <c r="AD313" s="24"/>
    </row>
    <row r="314" spans="30:30" ht="15.75" customHeight="1">
      <c r="AD314" s="24"/>
    </row>
    <row r="315" spans="30:30" ht="15.75" customHeight="1">
      <c r="AD315" s="24"/>
    </row>
    <row r="316" spans="30:30" ht="15.75" customHeight="1">
      <c r="AD316" s="24"/>
    </row>
    <row r="317" spans="30:30" ht="15.75" customHeight="1">
      <c r="AD317" s="24"/>
    </row>
    <row r="318" spans="30:30" ht="15.75" customHeight="1">
      <c r="AD318" s="24"/>
    </row>
    <row r="319" spans="30:30" ht="15.75" customHeight="1">
      <c r="AD319" s="24"/>
    </row>
    <row r="320" spans="30:30" ht="15.75" customHeight="1">
      <c r="AD320" s="24"/>
    </row>
    <row r="321" spans="30:30" ht="15.75" customHeight="1">
      <c r="AD321" s="24"/>
    </row>
    <row r="322" spans="30:30" ht="15.75" customHeight="1">
      <c r="AD322" s="24"/>
    </row>
    <row r="323" spans="30:30" ht="15.75" customHeight="1">
      <c r="AD323" s="24"/>
    </row>
    <row r="324" spans="30:30" ht="15.75" customHeight="1">
      <c r="AD324" s="24"/>
    </row>
    <row r="325" spans="30:30" ht="15.75" customHeight="1">
      <c r="AD325" s="24"/>
    </row>
    <row r="326" spans="30:30" ht="15.75" customHeight="1">
      <c r="AD326" s="24"/>
    </row>
    <row r="327" spans="30:30" ht="15.75" customHeight="1">
      <c r="AD327" s="24"/>
    </row>
    <row r="328" spans="30:30" ht="15.75" customHeight="1">
      <c r="AD328" s="24"/>
    </row>
    <row r="329" spans="30:30" ht="15.75" customHeight="1">
      <c r="AD329" s="24"/>
    </row>
    <row r="330" spans="30:30" ht="15.75" customHeight="1">
      <c r="AD330" s="24"/>
    </row>
    <row r="331" spans="30:30" ht="15.75" customHeight="1">
      <c r="AD331" s="24"/>
    </row>
    <row r="332" spans="30:30" ht="15.75" customHeight="1">
      <c r="AD332" s="24"/>
    </row>
    <row r="333" spans="30:30" ht="15.75" customHeight="1">
      <c r="AD333" s="24"/>
    </row>
    <row r="334" spans="30:30" ht="15.75" customHeight="1">
      <c r="AD334" s="24"/>
    </row>
    <row r="335" spans="30:30" ht="15.75" customHeight="1">
      <c r="AD335" s="24"/>
    </row>
    <row r="336" spans="30:30" ht="15.75" customHeight="1">
      <c r="AD336" s="24"/>
    </row>
    <row r="337" spans="30:30" ht="15.75" customHeight="1">
      <c r="AD337" s="24"/>
    </row>
    <row r="338" spans="30:30" ht="15.75" customHeight="1">
      <c r="AD338" s="24"/>
    </row>
    <row r="339" spans="30:30" ht="15.75" customHeight="1">
      <c r="AD339" s="24"/>
    </row>
    <row r="340" spans="30:30" ht="15.75" customHeight="1">
      <c r="AD340" s="24"/>
    </row>
    <row r="341" spans="30:30" ht="15.75" customHeight="1">
      <c r="AD341" s="24"/>
    </row>
    <row r="342" spans="30:30" ht="15.75" customHeight="1">
      <c r="AD342" s="24"/>
    </row>
    <row r="343" spans="30:30" ht="15.75" customHeight="1">
      <c r="AD343" s="24"/>
    </row>
    <row r="344" spans="30:30" ht="15.75" customHeight="1">
      <c r="AD344" s="24"/>
    </row>
    <row r="345" spans="30:30" ht="15.75" customHeight="1">
      <c r="AD345" s="24"/>
    </row>
    <row r="346" spans="30:30" ht="15.75" customHeight="1">
      <c r="AD346" s="24"/>
    </row>
    <row r="347" spans="30:30" ht="15.75" customHeight="1">
      <c r="AD347" s="24"/>
    </row>
    <row r="348" spans="30:30" ht="15.75" customHeight="1">
      <c r="AD348" s="24"/>
    </row>
    <row r="349" spans="30:30" ht="15.75" customHeight="1">
      <c r="AD349" s="24"/>
    </row>
    <row r="350" spans="30:30" ht="15.75" customHeight="1">
      <c r="AD350" s="24"/>
    </row>
    <row r="351" spans="30:30" ht="15.75" customHeight="1">
      <c r="AD351" s="24"/>
    </row>
    <row r="352" spans="30:30" ht="15.75" customHeight="1">
      <c r="AD352" s="24"/>
    </row>
    <row r="353" spans="30:30" ht="15.75" customHeight="1">
      <c r="AD353" s="24"/>
    </row>
    <row r="354" spans="30:30" ht="15.75" customHeight="1">
      <c r="AD354" s="24"/>
    </row>
    <row r="355" spans="30:30" ht="15.75" customHeight="1">
      <c r="AD355" s="24"/>
    </row>
    <row r="356" spans="30:30" ht="15.75" customHeight="1">
      <c r="AD356" s="24"/>
    </row>
    <row r="357" spans="30:30" ht="15.75" customHeight="1">
      <c r="AD357" s="24"/>
    </row>
    <row r="358" spans="30:30" ht="15.75" customHeight="1">
      <c r="AD358" s="24"/>
    </row>
    <row r="359" spans="30:30" ht="15.75" customHeight="1">
      <c r="AD359" s="24"/>
    </row>
    <row r="360" spans="30:30" ht="15.75" customHeight="1">
      <c r="AD360" s="24"/>
    </row>
    <row r="361" spans="30:30" ht="15.75" customHeight="1">
      <c r="AD361" s="24"/>
    </row>
    <row r="362" spans="30:30" ht="15.75" customHeight="1">
      <c r="AD362" s="24"/>
    </row>
    <row r="363" spans="30:30" ht="15.75" customHeight="1">
      <c r="AD363" s="24"/>
    </row>
    <row r="364" spans="30:30" ht="15.75" customHeight="1">
      <c r="AD364" s="24"/>
    </row>
    <row r="365" spans="30:30" ht="15.75" customHeight="1">
      <c r="AD365" s="24"/>
    </row>
    <row r="366" spans="30:30" ht="15.75" customHeight="1">
      <c r="AD366" s="24"/>
    </row>
    <row r="367" spans="30:30" ht="15.75" customHeight="1">
      <c r="AD367" s="24"/>
    </row>
    <row r="368" spans="30:30" ht="15.75" customHeight="1">
      <c r="AD368" s="24"/>
    </row>
    <row r="369" spans="30:30" ht="15.75" customHeight="1">
      <c r="AD369" s="24"/>
    </row>
    <row r="370" spans="30:30" ht="15.75" customHeight="1">
      <c r="AD370" s="24"/>
    </row>
    <row r="371" spans="30:30" ht="15.75" customHeight="1">
      <c r="AD371" s="24"/>
    </row>
    <row r="372" spans="30:30" ht="15.75" customHeight="1">
      <c r="AD372" s="24"/>
    </row>
    <row r="373" spans="30:30" ht="15.75" customHeight="1">
      <c r="AD373" s="24"/>
    </row>
    <row r="374" spans="30:30" ht="15.75" customHeight="1">
      <c r="AD374" s="24"/>
    </row>
    <row r="375" spans="30:30" ht="15.75" customHeight="1">
      <c r="AD375" s="24"/>
    </row>
    <row r="376" spans="30:30" ht="15.75" customHeight="1">
      <c r="AD376" s="24"/>
    </row>
    <row r="377" spans="30:30" ht="15.75" customHeight="1">
      <c r="AD377" s="24"/>
    </row>
    <row r="378" spans="30:30" ht="15.75" customHeight="1">
      <c r="AD378" s="24"/>
    </row>
    <row r="379" spans="30:30" ht="15.75" customHeight="1">
      <c r="AD379" s="24"/>
    </row>
    <row r="380" spans="30:30" ht="15.75" customHeight="1">
      <c r="AD380" s="24"/>
    </row>
    <row r="381" spans="30:30" ht="15.75" customHeight="1">
      <c r="AD381" s="24"/>
    </row>
    <row r="382" spans="30:30" ht="15.75" customHeight="1">
      <c r="AD382" s="24"/>
    </row>
    <row r="383" spans="30:30" ht="15.75" customHeight="1">
      <c r="AD383" s="24"/>
    </row>
    <row r="384" spans="30:30" ht="15.75" customHeight="1">
      <c r="AD384" s="24"/>
    </row>
    <row r="385" spans="30:30" ht="15.75" customHeight="1">
      <c r="AD385" s="24"/>
    </row>
    <row r="386" spans="30:30" ht="15.75" customHeight="1">
      <c r="AD386" s="24"/>
    </row>
    <row r="387" spans="30:30" ht="15.75" customHeight="1">
      <c r="AD387" s="24"/>
    </row>
    <row r="388" spans="30:30" ht="15.75" customHeight="1">
      <c r="AD388" s="24"/>
    </row>
    <row r="389" spans="30:30" ht="15.75" customHeight="1">
      <c r="AD389" s="24"/>
    </row>
    <row r="390" spans="30:30" ht="15.75" customHeight="1">
      <c r="AD390" s="24"/>
    </row>
    <row r="391" spans="30:30" ht="15.75" customHeight="1">
      <c r="AD391" s="24"/>
    </row>
    <row r="392" spans="30:30" ht="15.75" customHeight="1">
      <c r="AD392" s="24"/>
    </row>
    <row r="393" spans="30:30" ht="15.75" customHeight="1">
      <c r="AD393" s="24"/>
    </row>
    <row r="394" spans="30:30" ht="15.75" customHeight="1">
      <c r="AD394" s="24"/>
    </row>
    <row r="395" spans="30:30" ht="15.75" customHeight="1">
      <c r="AD395" s="24"/>
    </row>
    <row r="396" spans="30:30" ht="15.75" customHeight="1">
      <c r="AD396" s="24"/>
    </row>
    <row r="397" spans="30:30" ht="15.75" customHeight="1">
      <c r="AD397" s="24"/>
    </row>
    <row r="398" spans="30:30" ht="15.75" customHeight="1">
      <c r="AD398" s="24"/>
    </row>
    <row r="399" spans="30:30" ht="15.75" customHeight="1">
      <c r="AD399" s="24"/>
    </row>
    <row r="400" spans="30:30" ht="15.75" customHeight="1">
      <c r="AD400" s="24"/>
    </row>
    <row r="401" spans="30:30" ht="15.75" customHeight="1">
      <c r="AD401" s="24"/>
    </row>
    <row r="402" spans="30:30" ht="15.75" customHeight="1">
      <c r="AD402" s="24"/>
    </row>
    <row r="403" spans="30:30" ht="15.75" customHeight="1">
      <c r="AD403" s="24"/>
    </row>
    <row r="404" spans="30:30" ht="15.75" customHeight="1">
      <c r="AD404" s="24"/>
    </row>
    <row r="405" spans="30:30" ht="15.75" customHeight="1">
      <c r="AD405" s="24"/>
    </row>
    <row r="406" spans="30:30" ht="15.75" customHeight="1">
      <c r="AD406" s="24"/>
    </row>
    <row r="407" spans="30:30" ht="15.75" customHeight="1">
      <c r="AD407" s="24"/>
    </row>
    <row r="408" spans="30:30" ht="15.75" customHeight="1">
      <c r="AD408" s="24"/>
    </row>
    <row r="409" spans="30:30" ht="15.75" customHeight="1">
      <c r="AD409" s="24"/>
    </row>
    <row r="410" spans="30:30" ht="15.75" customHeight="1">
      <c r="AD410" s="24"/>
    </row>
    <row r="411" spans="30:30" ht="15.75" customHeight="1">
      <c r="AD411" s="24"/>
    </row>
    <row r="412" spans="30:30" ht="15.75" customHeight="1">
      <c r="AD412" s="24"/>
    </row>
    <row r="413" spans="30:30" ht="15.75" customHeight="1">
      <c r="AD413" s="24"/>
    </row>
    <row r="414" spans="30:30" ht="15.75" customHeight="1">
      <c r="AD414" s="24"/>
    </row>
    <row r="415" spans="30:30" ht="15.75" customHeight="1">
      <c r="AD415" s="24"/>
    </row>
    <row r="416" spans="30:30" ht="15.75" customHeight="1">
      <c r="AD416" s="24"/>
    </row>
    <row r="417" spans="30:30" ht="15.75" customHeight="1">
      <c r="AD417" s="24"/>
    </row>
    <row r="418" spans="30:30" ht="15.75" customHeight="1">
      <c r="AD418" s="24"/>
    </row>
    <row r="419" spans="30:30" ht="15.75" customHeight="1">
      <c r="AD419" s="24"/>
    </row>
    <row r="420" spans="30:30" ht="15.75" customHeight="1">
      <c r="AD420" s="24"/>
    </row>
    <row r="421" spans="30:30" ht="15.75" customHeight="1">
      <c r="AD421" s="24"/>
    </row>
    <row r="422" spans="30:30" ht="15.75" customHeight="1">
      <c r="AD422" s="24"/>
    </row>
    <row r="423" spans="30:30" ht="15.75" customHeight="1">
      <c r="AD423" s="24"/>
    </row>
    <row r="424" spans="30:30" ht="15.75" customHeight="1">
      <c r="AD424" s="24"/>
    </row>
    <row r="425" spans="30:30" ht="15.75" customHeight="1">
      <c r="AD425" s="24"/>
    </row>
    <row r="426" spans="30:30" ht="15.75" customHeight="1">
      <c r="AD426" s="24"/>
    </row>
    <row r="427" spans="30:30" ht="15.75" customHeight="1">
      <c r="AD427" s="24"/>
    </row>
    <row r="428" spans="30:30" ht="15.75" customHeight="1">
      <c r="AD428" s="24"/>
    </row>
    <row r="429" spans="30:30" ht="15.75" customHeight="1">
      <c r="AD429" s="24"/>
    </row>
    <row r="430" spans="30:30" ht="15.75" customHeight="1">
      <c r="AD430" s="24"/>
    </row>
    <row r="431" spans="30:30" ht="15.75" customHeight="1">
      <c r="AD431" s="24"/>
    </row>
    <row r="432" spans="30:30" ht="15.75" customHeight="1">
      <c r="AD432" s="24"/>
    </row>
    <row r="433" spans="30:30" ht="15.75" customHeight="1">
      <c r="AD433" s="24"/>
    </row>
    <row r="434" spans="30:30" ht="15.75" customHeight="1">
      <c r="AD434" s="24"/>
    </row>
    <row r="435" spans="30:30" ht="15.75" customHeight="1">
      <c r="AD435" s="24"/>
    </row>
    <row r="436" spans="30:30" ht="15.75" customHeight="1">
      <c r="AD436" s="24"/>
    </row>
    <row r="437" spans="30:30" ht="15.75" customHeight="1">
      <c r="AD437" s="24"/>
    </row>
    <row r="438" spans="30:30" ht="15.75" customHeight="1">
      <c r="AD438" s="24"/>
    </row>
    <row r="439" spans="30:30" ht="15.75" customHeight="1">
      <c r="AD439" s="24"/>
    </row>
    <row r="440" spans="30:30" ht="15.75" customHeight="1">
      <c r="AD440" s="24"/>
    </row>
    <row r="441" spans="30:30" ht="15.75" customHeight="1">
      <c r="AD441" s="24"/>
    </row>
    <row r="442" spans="30:30" ht="15.75" customHeight="1">
      <c r="AD442" s="24"/>
    </row>
    <row r="443" spans="30:30" ht="15.75" customHeight="1">
      <c r="AD443" s="24"/>
    </row>
    <row r="444" spans="30:30" ht="15.75" customHeight="1">
      <c r="AD444" s="24"/>
    </row>
    <row r="445" spans="30:30" ht="15.75" customHeight="1">
      <c r="AD445" s="24"/>
    </row>
    <row r="446" spans="30:30" ht="15.75" customHeight="1">
      <c r="AD446" s="24"/>
    </row>
    <row r="447" spans="30:30" ht="15.75" customHeight="1">
      <c r="AD447" s="24"/>
    </row>
    <row r="448" spans="30:30" ht="15.75" customHeight="1">
      <c r="AD448" s="24"/>
    </row>
    <row r="449" spans="30:30" ht="15.75" customHeight="1">
      <c r="AD449" s="24"/>
    </row>
    <row r="450" spans="30:30" ht="15.75" customHeight="1">
      <c r="AD450" s="24"/>
    </row>
    <row r="451" spans="30:30" ht="15.75" customHeight="1">
      <c r="AD451" s="24"/>
    </row>
    <row r="452" spans="30:30" ht="15.75" customHeight="1">
      <c r="AD452" s="24"/>
    </row>
    <row r="453" spans="30:30" ht="15.75" customHeight="1">
      <c r="AD453" s="24"/>
    </row>
    <row r="454" spans="30:30" ht="15.75" customHeight="1">
      <c r="AD454" s="24"/>
    </row>
    <row r="455" spans="30:30" ht="15.75" customHeight="1">
      <c r="AD455" s="24"/>
    </row>
    <row r="456" spans="30:30" ht="15.75" customHeight="1">
      <c r="AD456" s="24"/>
    </row>
    <row r="457" spans="30:30" ht="15.75" customHeight="1">
      <c r="AD457" s="24"/>
    </row>
    <row r="458" spans="30:30" ht="15.75" customHeight="1">
      <c r="AD458" s="24"/>
    </row>
    <row r="459" spans="30:30" ht="15.75" customHeight="1">
      <c r="AD459" s="24"/>
    </row>
    <row r="460" spans="30:30" ht="15.75" customHeight="1">
      <c r="AD460" s="24"/>
    </row>
    <row r="461" spans="30:30" ht="15.75" customHeight="1">
      <c r="AD461" s="24"/>
    </row>
    <row r="462" spans="30:30" ht="15.75" customHeight="1">
      <c r="AD462" s="24"/>
    </row>
    <row r="463" spans="30:30" ht="15.75" customHeight="1">
      <c r="AD463" s="24"/>
    </row>
    <row r="464" spans="30:30" ht="15.75" customHeight="1">
      <c r="AD464" s="24"/>
    </row>
    <row r="465" spans="30:30" ht="15.75" customHeight="1">
      <c r="AD465" s="24"/>
    </row>
    <row r="466" spans="30:30" ht="15.75" customHeight="1">
      <c r="AD466" s="24"/>
    </row>
    <row r="467" spans="30:30" ht="15.75" customHeight="1">
      <c r="AD467" s="24"/>
    </row>
    <row r="468" spans="30:30" ht="15.75" customHeight="1">
      <c r="AD468" s="24"/>
    </row>
    <row r="469" spans="30:30" ht="15.75" customHeight="1">
      <c r="AD469" s="24"/>
    </row>
    <row r="470" spans="30:30" ht="15.75" customHeight="1">
      <c r="AD470" s="24"/>
    </row>
    <row r="471" spans="30:30" ht="15.75" customHeight="1">
      <c r="AD471" s="24"/>
    </row>
    <row r="472" spans="30:30" ht="15.75" customHeight="1">
      <c r="AD472" s="24"/>
    </row>
    <row r="473" spans="30:30" ht="15.75" customHeight="1">
      <c r="AD473" s="24"/>
    </row>
    <row r="474" spans="30:30" ht="15.75" customHeight="1">
      <c r="AD474" s="24"/>
    </row>
    <row r="475" spans="30:30" ht="15.75" customHeight="1">
      <c r="AD475" s="24"/>
    </row>
    <row r="476" spans="30:30" ht="15.75" customHeight="1">
      <c r="AD476" s="24"/>
    </row>
    <row r="477" spans="30:30" ht="15.75" customHeight="1">
      <c r="AD477" s="24"/>
    </row>
    <row r="478" spans="30:30" ht="15.75" customHeight="1">
      <c r="AD478" s="24"/>
    </row>
    <row r="479" spans="30:30" ht="15.75" customHeight="1">
      <c r="AD479" s="24"/>
    </row>
    <row r="480" spans="30:30" ht="15.75" customHeight="1">
      <c r="AD480" s="24"/>
    </row>
    <row r="481" spans="30:30" ht="15.75" customHeight="1">
      <c r="AD481" s="24"/>
    </row>
    <row r="482" spans="30:30" ht="15.75" customHeight="1">
      <c r="AD482" s="24"/>
    </row>
    <row r="483" spans="30:30" ht="15.75" customHeight="1">
      <c r="AD483" s="24"/>
    </row>
    <row r="484" spans="30:30" ht="15.75" customHeight="1">
      <c r="AD484" s="24"/>
    </row>
    <row r="485" spans="30:30" ht="15.75" customHeight="1">
      <c r="AD485" s="24"/>
    </row>
    <row r="486" spans="30:30" ht="15.75" customHeight="1">
      <c r="AD486" s="24"/>
    </row>
    <row r="487" spans="30:30" ht="15.75" customHeight="1">
      <c r="AD487" s="24"/>
    </row>
    <row r="488" spans="30:30" ht="15.75" customHeight="1">
      <c r="AD488" s="24"/>
    </row>
    <row r="489" spans="30:30" ht="15.75" customHeight="1">
      <c r="AD489" s="24"/>
    </row>
    <row r="490" spans="30:30" ht="15.75" customHeight="1">
      <c r="AD490" s="24"/>
    </row>
    <row r="491" spans="30:30" ht="15.75" customHeight="1">
      <c r="AD491" s="24"/>
    </row>
    <row r="492" spans="30:30" ht="15.75" customHeight="1">
      <c r="AD492" s="24"/>
    </row>
    <row r="493" spans="30:30" ht="15.75" customHeight="1">
      <c r="AD493" s="24"/>
    </row>
    <row r="494" spans="30:30" ht="15.75" customHeight="1">
      <c r="AD494" s="24"/>
    </row>
    <row r="495" spans="30:30" ht="15.75" customHeight="1">
      <c r="AD495" s="24"/>
    </row>
    <row r="496" spans="30:30" ht="15.75" customHeight="1">
      <c r="AD496" s="24"/>
    </row>
    <row r="497" spans="30:30" ht="15.75" customHeight="1">
      <c r="AD497" s="24"/>
    </row>
    <row r="498" spans="30:30" ht="15.75" customHeight="1">
      <c r="AD498" s="24"/>
    </row>
    <row r="499" spans="30:30" ht="15.75" customHeight="1">
      <c r="AD499" s="24"/>
    </row>
    <row r="500" spans="30:30" ht="15.75" customHeight="1">
      <c r="AD500" s="24"/>
    </row>
    <row r="501" spans="30:30" ht="15.75" customHeight="1">
      <c r="AD501" s="24"/>
    </row>
    <row r="502" spans="30:30" ht="15.75" customHeight="1">
      <c r="AD502" s="24"/>
    </row>
    <row r="503" spans="30:30" ht="15.75" customHeight="1">
      <c r="AD503" s="24"/>
    </row>
    <row r="504" spans="30:30" ht="15.75" customHeight="1">
      <c r="AD504" s="24"/>
    </row>
    <row r="505" spans="30:30" ht="15.75" customHeight="1">
      <c r="AD505" s="24"/>
    </row>
    <row r="506" spans="30:30" ht="15.75" customHeight="1">
      <c r="AD506" s="24"/>
    </row>
    <row r="507" spans="30:30" ht="15.75" customHeight="1">
      <c r="AD507" s="24"/>
    </row>
    <row r="508" spans="30:30" ht="15.75" customHeight="1">
      <c r="AD508" s="24"/>
    </row>
    <row r="509" spans="30:30" ht="15.75" customHeight="1">
      <c r="AD509" s="24"/>
    </row>
    <row r="510" spans="30:30" ht="15.75" customHeight="1">
      <c r="AD510" s="24"/>
    </row>
    <row r="511" spans="30:30" ht="15.75" customHeight="1">
      <c r="AD511" s="24"/>
    </row>
    <row r="512" spans="30:30" ht="15.75" customHeight="1">
      <c r="AD512" s="24"/>
    </row>
    <row r="513" spans="30:30" ht="15.75" customHeight="1">
      <c r="AD513" s="24"/>
    </row>
    <row r="514" spans="30:30" ht="15.75" customHeight="1">
      <c r="AD514" s="24"/>
    </row>
    <row r="515" spans="30:30" ht="15.75" customHeight="1">
      <c r="AD515" s="24"/>
    </row>
    <row r="516" spans="30:30" ht="15.75" customHeight="1">
      <c r="AD516" s="24"/>
    </row>
    <row r="517" spans="30:30" ht="15.75" customHeight="1">
      <c r="AD517" s="24"/>
    </row>
    <row r="518" spans="30:30" ht="15.75" customHeight="1">
      <c r="AD518" s="24"/>
    </row>
    <row r="519" spans="30:30" ht="15.75" customHeight="1">
      <c r="AD519" s="24"/>
    </row>
    <row r="520" spans="30:30" ht="15.75" customHeight="1">
      <c r="AD520" s="24"/>
    </row>
    <row r="521" spans="30:30" ht="15.75" customHeight="1">
      <c r="AD521" s="24"/>
    </row>
    <row r="522" spans="30:30" ht="15.75" customHeight="1">
      <c r="AD522" s="24"/>
    </row>
    <row r="523" spans="30:30" ht="15.75" customHeight="1">
      <c r="AD523" s="24"/>
    </row>
    <row r="524" spans="30:30" ht="15.75" customHeight="1">
      <c r="AD524" s="24"/>
    </row>
    <row r="525" spans="30:30" ht="15.75" customHeight="1">
      <c r="AD525" s="24"/>
    </row>
    <row r="526" spans="30:30" ht="15.75" customHeight="1">
      <c r="AD526" s="24"/>
    </row>
    <row r="527" spans="30:30" ht="15.75" customHeight="1">
      <c r="AD527" s="24"/>
    </row>
    <row r="528" spans="30:30" ht="15.75" customHeight="1">
      <c r="AD528" s="24"/>
    </row>
    <row r="529" spans="30:30" ht="15.75" customHeight="1">
      <c r="AD529" s="24"/>
    </row>
    <row r="530" spans="30:30" ht="15.75" customHeight="1">
      <c r="AD530" s="24"/>
    </row>
    <row r="531" spans="30:30" ht="15.75" customHeight="1">
      <c r="AD531" s="24"/>
    </row>
    <row r="532" spans="30:30" ht="15.75" customHeight="1">
      <c r="AD532" s="24"/>
    </row>
    <row r="533" spans="30:30" ht="15.75" customHeight="1">
      <c r="AD533" s="24"/>
    </row>
    <row r="534" spans="30:30" ht="15.75" customHeight="1">
      <c r="AD534" s="24"/>
    </row>
    <row r="535" spans="30:30" ht="15.75" customHeight="1">
      <c r="AD535" s="24"/>
    </row>
    <row r="536" spans="30:30" ht="15.75" customHeight="1">
      <c r="AD536" s="24"/>
    </row>
    <row r="537" spans="30:30" ht="15.75" customHeight="1">
      <c r="AD537" s="24"/>
    </row>
    <row r="538" spans="30:30" ht="15.75" customHeight="1">
      <c r="AD538" s="24"/>
    </row>
    <row r="539" spans="30:30" ht="15.75" customHeight="1">
      <c r="AD539" s="24"/>
    </row>
    <row r="540" spans="30:30" ht="15.75" customHeight="1">
      <c r="AD540" s="24"/>
    </row>
    <row r="541" spans="30:30" ht="15.75" customHeight="1">
      <c r="AD541" s="24"/>
    </row>
    <row r="542" spans="30:30" ht="15.75" customHeight="1">
      <c r="AD542" s="24"/>
    </row>
    <row r="543" spans="30:30" ht="15.75" customHeight="1">
      <c r="AD543" s="24"/>
    </row>
    <row r="544" spans="30:30" ht="15.75" customHeight="1">
      <c r="AD544" s="24"/>
    </row>
    <row r="545" spans="30:30" ht="15.75" customHeight="1">
      <c r="AD545" s="24"/>
    </row>
    <row r="546" spans="30:30" ht="15.75" customHeight="1">
      <c r="AD546" s="24"/>
    </row>
    <row r="547" spans="30:30" ht="15.75" customHeight="1">
      <c r="AD547" s="24"/>
    </row>
    <row r="548" spans="30:30" ht="15.75" customHeight="1">
      <c r="AD548" s="24"/>
    </row>
    <row r="549" spans="30:30" ht="15.75" customHeight="1">
      <c r="AD549" s="24"/>
    </row>
    <row r="550" spans="30:30" ht="15.75" customHeight="1">
      <c r="AD550" s="24"/>
    </row>
    <row r="551" spans="30:30" ht="15.75" customHeight="1">
      <c r="AD551" s="24"/>
    </row>
    <row r="552" spans="30:30" ht="15.75" customHeight="1">
      <c r="AD552" s="24"/>
    </row>
    <row r="553" spans="30:30" ht="15.75" customHeight="1">
      <c r="AD553" s="24"/>
    </row>
    <row r="554" spans="30:30" ht="15.75" customHeight="1">
      <c r="AD554" s="24"/>
    </row>
    <row r="555" spans="30:30" ht="15.75" customHeight="1">
      <c r="AD555" s="24"/>
    </row>
    <row r="556" spans="30:30" ht="15.75" customHeight="1">
      <c r="AD556" s="24"/>
    </row>
    <row r="557" spans="30:30" ht="15.75" customHeight="1">
      <c r="AD557" s="24"/>
    </row>
    <row r="558" spans="30:30" ht="15.75" customHeight="1">
      <c r="AD558" s="24"/>
    </row>
    <row r="559" spans="30:30" ht="15.75" customHeight="1">
      <c r="AD559" s="24"/>
    </row>
    <row r="560" spans="30:30" ht="15.75" customHeight="1">
      <c r="AD560" s="24"/>
    </row>
    <row r="561" spans="30:30" ht="15.75" customHeight="1">
      <c r="AD561" s="24"/>
    </row>
    <row r="562" spans="30:30" ht="15.75" customHeight="1">
      <c r="AD562" s="24"/>
    </row>
    <row r="563" spans="30:30" ht="15.75" customHeight="1">
      <c r="AD563" s="24"/>
    </row>
    <row r="564" spans="30:30" ht="15.75" customHeight="1">
      <c r="AD564" s="24"/>
    </row>
    <row r="565" spans="30:30" ht="15.75" customHeight="1">
      <c r="AD565" s="24"/>
    </row>
    <row r="566" spans="30:30" ht="15.75" customHeight="1">
      <c r="AD566" s="24"/>
    </row>
    <row r="567" spans="30:30" ht="15.75" customHeight="1">
      <c r="AD567" s="24"/>
    </row>
    <row r="568" spans="30:30" ht="15.75" customHeight="1">
      <c r="AD568" s="24"/>
    </row>
    <row r="569" spans="30:30" ht="15.75" customHeight="1">
      <c r="AD569" s="24"/>
    </row>
    <row r="570" spans="30:30" ht="15.75" customHeight="1">
      <c r="AD570" s="24"/>
    </row>
    <row r="571" spans="30:30" ht="15.75" customHeight="1">
      <c r="AD571" s="24"/>
    </row>
    <row r="572" spans="30:30" ht="15.75" customHeight="1">
      <c r="AD572" s="24"/>
    </row>
    <row r="573" spans="30:30" ht="15.75" customHeight="1">
      <c r="AD573" s="24"/>
    </row>
    <row r="574" spans="30:30" ht="15.75" customHeight="1">
      <c r="AD574" s="24"/>
    </row>
    <row r="575" spans="30:30" ht="15.75" customHeight="1">
      <c r="AD575" s="24"/>
    </row>
    <row r="576" spans="30:30" ht="15.75" customHeight="1">
      <c r="AD576" s="24"/>
    </row>
    <row r="577" spans="30:30" ht="15.75" customHeight="1">
      <c r="AD577" s="24"/>
    </row>
    <row r="578" spans="30:30" ht="15.75" customHeight="1">
      <c r="AD578" s="24"/>
    </row>
    <row r="579" spans="30:30" ht="15.75" customHeight="1">
      <c r="AD579" s="24"/>
    </row>
    <row r="580" spans="30:30" ht="15.75" customHeight="1">
      <c r="AD580" s="24"/>
    </row>
    <row r="581" spans="30:30" ht="15.75" customHeight="1">
      <c r="AD581" s="24"/>
    </row>
    <row r="582" spans="30:30" ht="15.75" customHeight="1">
      <c r="AD582" s="24"/>
    </row>
    <row r="583" spans="30:30" ht="15.75" customHeight="1">
      <c r="AD583" s="24"/>
    </row>
    <row r="584" spans="30:30" ht="15.75" customHeight="1">
      <c r="AD584" s="24"/>
    </row>
    <row r="585" spans="30:30" ht="15.75" customHeight="1">
      <c r="AD585" s="24"/>
    </row>
    <row r="586" spans="30:30" ht="15.75" customHeight="1">
      <c r="AD586" s="24"/>
    </row>
    <row r="587" spans="30:30" ht="15.75" customHeight="1">
      <c r="AD587" s="24"/>
    </row>
    <row r="588" spans="30:30" ht="15.75" customHeight="1">
      <c r="AD588" s="24"/>
    </row>
    <row r="589" spans="30:30" ht="15.75" customHeight="1">
      <c r="AD589" s="24"/>
    </row>
    <row r="590" spans="30:30" ht="15.75" customHeight="1">
      <c r="AD590" s="24"/>
    </row>
    <row r="591" spans="30:30" ht="15.75" customHeight="1">
      <c r="AD591" s="24"/>
    </row>
    <row r="592" spans="30:30" ht="15.75" customHeight="1">
      <c r="AD592" s="24"/>
    </row>
    <row r="593" spans="30:30" ht="15.75" customHeight="1">
      <c r="AD593" s="24"/>
    </row>
    <row r="594" spans="30:30" ht="15.75" customHeight="1">
      <c r="AD594" s="24"/>
    </row>
    <row r="595" spans="30:30" ht="15.75" customHeight="1">
      <c r="AD595" s="24"/>
    </row>
    <row r="596" spans="30:30" ht="15.75" customHeight="1">
      <c r="AD596" s="24"/>
    </row>
    <row r="597" spans="30:30" ht="15.75" customHeight="1">
      <c r="AD597" s="24"/>
    </row>
    <row r="598" spans="30:30" ht="15.75" customHeight="1">
      <c r="AD598" s="24"/>
    </row>
    <row r="599" spans="30:30" ht="15.75" customHeight="1">
      <c r="AD599" s="24"/>
    </row>
    <row r="600" spans="30:30" ht="15.75" customHeight="1">
      <c r="AD600" s="24"/>
    </row>
    <row r="601" spans="30:30" ht="15.75" customHeight="1">
      <c r="AD601" s="24"/>
    </row>
    <row r="602" spans="30:30" ht="15.75" customHeight="1">
      <c r="AD602" s="24"/>
    </row>
    <row r="603" spans="30:30" ht="15.75" customHeight="1">
      <c r="AD603" s="24"/>
    </row>
    <row r="604" spans="30:30" ht="15.75" customHeight="1">
      <c r="AD604" s="24"/>
    </row>
    <row r="605" spans="30:30" ht="15.75" customHeight="1">
      <c r="AD605" s="24"/>
    </row>
    <row r="606" spans="30:30" ht="15.75" customHeight="1">
      <c r="AD606" s="24"/>
    </row>
    <row r="607" spans="30:30" ht="15.75" customHeight="1">
      <c r="AD607" s="24"/>
    </row>
    <row r="608" spans="30:30" ht="15.75" customHeight="1">
      <c r="AD608" s="24"/>
    </row>
    <row r="609" spans="30:30" ht="15.75" customHeight="1">
      <c r="AD609" s="24"/>
    </row>
    <row r="610" spans="30:30" ht="15.75" customHeight="1">
      <c r="AD610" s="24"/>
    </row>
    <row r="611" spans="30:30" ht="15.75" customHeight="1">
      <c r="AD611" s="24"/>
    </row>
    <row r="612" spans="30:30" ht="15.75" customHeight="1">
      <c r="AD612" s="24"/>
    </row>
    <row r="613" spans="30:30" ht="15.75" customHeight="1">
      <c r="AD613" s="24"/>
    </row>
    <row r="614" spans="30:30" ht="15.75" customHeight="1">
      <c r="AD614" s="24"/>
    </row>
    <row r="615" spans="30:30" ht="15.75" customHeight="1">
      <c r="AD615" s="24"/>
    </row>
    <row r="616" spans="30:30" ht="15.75" customHeight="1">
      <c r="AD616" s="24"/>
    </row>
    <row r="617" spans="30:30" ht="15.75" customHeight="1">
      <c r="AD617" s="24"/>
    </row>
    <row r="618" spans="30:30" ht="15.75" customHeight="1">
      <c r="AD618" s="24"/>
    </row>
    <row r="619" spans="30:30" ht="15.75" customHeight="1">
      <c r="AD619" s="24"/>
    </row>
    <row r="620" spans="30:30" ht="15.75" customHeight="1">
      <c r="AD620" s="24"/>
    </row>
    <row r="621" spans="30:30" ht="15.75" customHeight="1">
      <c r="AD621" s="24"/>
    </row>
    <row r="622" spans="30:30" ht="15.75" customHeight="1">
      <c r="AD622" s="24"/>
    </row>
    <row r="623" spans="30:30" ht="15.75" customHeight="1">
      <c r="AD623" s="24"/>
    </row>
    <row r="624" spans="30:30" ht="15.75" customHeight="1">
      <c r="AD624" s="24"/>
    </row>
    <row r="625" spans="30:30" ht="15.75" customHeight="1">
      <c r="AD625" s="24"/>
    </row>
    <row r="626" spans="30:30" ht="15.75" customHeight="1">
      <c r="AD626" s="24"/>
    </row>
    <row r="627" spans="30:30" ht="15.75" customHeight="1">
      <c r="AD627" s="24"/>
    </row>
    <row r="628" spans="30:30" ht="15.75" customHeight="1">
      <c r="AD628" s="24"/>
    </row>
    <row r="629" spans="30:30" ht="15.75" customHeight="1">
      <c r="AD629" s="24"/>
    </row>
    <row r="630" spans="30:30" ht="15.75" customHeight="1">
      <c r="AD630" s="24"/>
    </row>
    <row r="631" spans="30:30" ht="15.75" customHeight="1">
      <c r="AD631" s="24"/>
    </row>
    <row r="632" spans="30:30" ht="15.75" customHeight="1">
      <c r="AD632" s="24"/>
    </row>
    <row r="633" spans="30:30" ht="15.75" customHeight="1">
      <c r="AD633" s="24"/>
    </row>
    <row r="634" spans="30:30" ht="15.75" customHeight="1">
      <c r="AD634" s="24"/>
    </row>
    <row r="635" spans="30:30" ht="15.75" customHeight="1">
      <c r="AD635" s="24"/>
    </row>
    <row r="636" spans="30:30" ht="15.75" customHeight="1">
      <c r="AD636" s="24"/>
    </row>
    <row r="637" spans="30:30" ht="15.75" customHeight="1">
      <c r="AD637" s="24"/>
    </row>
    <row r="638" spans="30:30" ht="15.75" customHeight="1">
      <c r="AD638" s="24"/>
    </row>
    <row r="639" spans="30:30" ht="15.75" customHeight="1">
      <c r="AD639" s="24"/>
    </row>
    <row r="640" spans="30:30" ht="15.75" customHeight="1">
      <c r="AD640" s="24"/>
    </row>
    <row r="641" spans="30:30" ht="15.75" customHeight="1">
      <c r="AD641" s="24"/>
    </row>
    <row r="642" spans="30:30" ht="15.75" customHeight="1">
      <c r="AD642" s="24"/>
    </row>
    <row r="643" spans="30:30" ht="15.75" customHeight="1">
      <c r="AD643" s="24"/>
    </row>
    <row r="644" spans="30:30" ht="15.75" customHeight="1">
      <c r="AD644" s="24"/>
    </row>
    <row r="645" spans="30:30" ht="15.75" customHeight="1">
      <c r="AD645" s="24"/>
    </row>
    <row r="646" spans="30:30" ht="15.75" customHeight="1">
      <c r="AD646" s="24"/>
    </row>
    <row r="647" spans="30:30" ht="15.75" customHeight="1">
      <c r="AD647" s="24"/>
    </row>
    <row r="648" spans="30:30" ht="15.75" customHeight="1">
      <c r="AD648" s="24"/>
    </row>
    <row r="649" spans="30:30" ht="15.75" customHeight="1">
      <c r="AD649" s="24"/>
    </row>
    <row r="650" spans="30:30" ht="15.75" customHeight="1">
      <c r="AD650" s="24"/>
    </row>
    <row r="651" spans="30:30" ht="15.75" customHeight="1">
      <c r="AD651" s="24"/>
    </row>
    <row r="652" spans="30:30" ht="15.75" customHeight="1">
      <c r="AD652" s="24"/>
    </row>
    <row r="653" spans="30:30" ht="15.75" customHeight="1">
      <c r="AD653" s="24"/>
    </row>
    <row r="654" spans="30:30" ht="15.75" customHeight="1">
      <c r="AD654" s="24"/>
    </row>
    <row r="655" spans="30:30" ht="15.75" customHeight="1">
      <c r="AD655" s="24"/>
    </row>
    <row r="656" spans="30:30" ht="15.75" customHeight="1">
      <c r="AD656" s="24"/>
    </row>
    <row r="657" spans="30:30" ht="15.75" customHeight="1">
      <c r="AD657" s="24"/>
    </row>
    <row r="658" spans="30:30" ht="15.75" customHeight="1">
      <c r="AD658" s="24"/>
    </row>
    <row r="659" spans="30:30" ht="15.75" customHeight="1">
      <c r="AD659" s="24"/>
    </row>
    <row r="660" spans="30:30" ht="15.75" customHeight="1">
      <c r="AD660" s="24"/>
    </row>
    <row r="661" spans="30:30" ht="15.75" customHeight="1">
      <c r="AD661" s="24"/>
    </row>
    <row r="662" spans="30:30" ht="15.75" customHeight="1">
      <c r="AD662" s="24"/>
    </row>
    <row r="663" spans="30:30" ht="15.75" customHeight="1">
      <c r="AD663" s="24"/>
    </row>
    <row r="664" spans="30:30" ht="15.75" customHeight="1">
      <c r="AD664" s="24"/>
    </row>
    <row r="665" spans="30:30" ht="15.75" customHeight="1">
      <c r="AD665" s="24"/>
    </row>
    <row r="666" spans="30:30" ht="15.75" customHeight="1">
      <c r="AD666" s="24"/>
    </row>
    <row r="667" spans="30:30" ht="15.75" customHeight="1">
      <c r="AD667" s="24"/>
    </row>
    <row r="668" spans="30:30" ht="15.75" customHeight="1">
      <c r="AD668" s="24"/>
    </row>
    <row r="669" spans="30:30" ht="15.75" customHeight="1">
      <c r="AD669" s="24"/>
    </row>
    <row r="670" spans="30:30" ht="15.75" customHeight="1">
      <c r="AD670" s="24"/>
    </row>
    <row r="671" spans="30:30" ht="15.75" customHeight="1">
      <c r="AD671" s="24"/>
    </row>
    <row r="672" spans="30:30" ht="15.75" customHeight="1">
      <c r="AD672" s="24"/>
    </row>
    <row r="673" spans="30:30" ht="15.75" customHeight="1">
      <c r="AD673" s="24"/>
    </row>
    <row r="674" spans="30:30" ht="15.75" customHeight="1">
      <c r="AD674" s="24"/>
    </row>
    <row r="675" spans="30:30" ht="15.75" customHeight="1">
      <c r="AD675" s="24"/>
    </row>
    <row r="676" spans="30:30" ht="15.75" customHeight="1">
      <c r="AD676" s="24"/>
    </row>
    <row r="677" spans="30:30" ht="15.75" customHeight="1">
      <c r="AD677" s="24"/>
    </row>
    <row r="678" spans="30:30" ht="15.75" customHeight="1">
      <c r="AD678" s="24"/>
    </row>
    <row r="679" spans="30:30" ht="15.75" customHeight="1">
      <c r="AD679" s="24"/>
    </row>
    <row r="680" spans="30:30" ht="15.75" customHeight="1">
      <c r="AD680" s="24"/>
    </row>
    <row r="681" spans="30:30" ht="15.75" customHeight="1">
      <c r="AD681" s="24"/>
    </row>
    <row r="682" spans="30:30" ht="15.75" customHeight="1">
      <c r="AD682" s="24"/>
    </row>
    <row r="683" spans="30:30" ht="15.75" customHeight="1">
      <c r="AD683" s="24"/>
    </row>
    <row r="684" spans="30:30" ht="15.75" customHeight="1">
      <c r="AD684" s="24"/>
    </row>
    <row r="685" spans="30:30" ht="15.75" customHeight="1">
      <c r="AD685" s="24"/>
    </row>
    <row r="686" spans="30:30" ht="15.75" customHeight="1">
      <c r="AD686" s="24"/>
    </row>
    <row r="687" spans="30:30" ht="15.75" customHeight="1">
      <c r="AD687" s="24"/>
    </row>
    <row r="688" spans="30:30" ht="15.75" customHeight="1">
      <c r="AD688" s="24"/>
    </row>
    <row r="689" spans="30:30" ht="15.75" customHeight="1">
      <c r="AD689" s="24"/>
    </row>
    <row r="690" spans="30:30" ht="15.75" customHeight="1">
      <c r="AD690" s="24"/>
    </row>
    <row r="691" spans="30:30" ht="15.75" customHeight="1">
      <c r="AD691" s="24"/>
    </row>
    <row r="692" spans="30:30" ht="15.75" customHeight="1">
      <c r="AD692" s="24"/>
    </row>
    <row r="693" spans="30:30" ht="15.75" customHeight="1">
      <c r="AD693" s="24"/>
    </row>
    <row r="694" spans="30:30" ht="15.75" customHeight="1">
      <c r="AD694" s="24"/>
    </row>
    <row r="695" spans="30:30" ht="15.75" customHeight="1">
      <c r="AD695" s="24"/>
    </row>
    <row r="696" spans="30:30" ht="15.75" customHeight="1">
      <c r="AD696" s="24"/>
    </row>
    <row r="697" spans="30:30" ht="15.75" customHeight="1">
      <c r="AD697" s="24"/>
    </row>
    <row r="698" spans="30:30" ht="15.75" customHeight="1">
      <c r="AD698" s="24"/>
    </row>
    <row r="699" spans="30:30" ht="15.75" customHeight="1">
      <c r="AD699" s="24"/>
    </row>
    <row r="700" spans="30:30" ht="15.75" customHeight="1">
      <c r="AD700" s="24"/>
    </row>
    <row r="701" spans="30:30" ht="15.75" customHeight="1">
      <c r="AD701" s="24"/>
    </row>
    <row r="702" spans="30:30" ht="15.75" customHeight="1">
      <c r="AD702" s="24"/>
    </row>
    <row r="703" spans="30:30" ht="15.75" customHeight="1">
      <c r="AD703" s="24"/>
    </row>
    <row r="704" spans="30:30" ht="15.75" customHeight="1">
      <c r="AD704" s="24"/>
    </row>
    <row r="705" spans="30:30" ht="15.75" customHeight="1">
      <c r="AD705" s="24"/>
    </row>
    <row r="706" spans="30:30" ht="15.75" customHeight="1">
      <c r="AD706" s="24"/>
    </row>
    <row r="707" spans="30:30" ht="15.75" customHeight="1">
      <c r="AD707" s="24"/>
    </row>
    <row r="708" spans="30:30" ht="15.75" customHeight="1">
      <c r="AD708" s="24"/>
    </row>
    <row r="709" spans="30:30" ht="15.75" customHeight="1">
      <c r="AD709" s="24"/>
    </row>
    <row r="710" spans="30:30" ht="15.75" customHeight="1">
      <c r="AD710" s="24"/>
    </row>
    <row r="711" spans="30:30" ht="15.75" customHeight="1">
      <c r="AD711" s="24"/>
    </row>
    <row r="712" spans="30:30" ht="15.75" customHeight="1">
      <c r="AD712" s="24"/>
    </row>
    <row r="713" spans="30:30" ht="15.75" customHeight="1">
      <c r="AD713" s="24"/>
    </row>
    <row r="714" spans="30:30" ht="15.75" customHeight="1">
      <c r="AD714" s="24"/>
    </row>
    <row r="715" spans="30:30" ht="15.75" customHeight="1">
      <c r="AD715" s="24"/>
    </row>
    <row r="716" spans="30:30" ht="15.75" customHeight="1">
      <c r="AD716" s="24"/>
    </row>
    <row r="717" spans="30:30" ht="15.75" customHeight="1">
      <c r="AD717" s="24"/>
    </row>
    <row r="718" spans="30:30" ht="15.75" customHeight="1">
      <c r="AD718" s="24"/>
    </row>
    <row r="719" spans="30:30" ht="15.75" customHeight="1">
      <c r="AD719" s="24"/>
    </row>
    <row r="720" spans="30:30" ht="15.75" customHeight="1">
      <c r="AD720" s="24"/>
    </row>
    <row r="721" spans="30:30" ht="15.75" customHeight="1">
      <c r="AD721" s="24"/>
    </row>
    <row r="722" spans="30:30" ht="15.75" customHeight="1">
      <c r="AD722" s="24"/>
    </row>
    <row r="723" spans="30:30" ht="15.75" customHeight="1">
      <c r="AD723" s="24"/>
    </row>
    <row r="724" spans="30:30" ht="15.75" customHeight="1">
      <c r="AD724" s="24"/>
    </row>
    <row r="725" spans="30:30" ht="15.75" customHeight="1">
      <c r="AD725" s="24"/>
    </row>
    <row r="726" spans="30:30" ht="15.75" customHeight="1">
      <c r="AD726" s="24"/>
    </row>
    <row r="727" spans="30:30" ht="15.75" customHeight="1">
      <c r="AD727" s="24"/>
    </row>
    <row r="728" spans="30:30" ht="15.75" customHeight="1">
      <c r="AD728" s="24"/>
    </row>
    <row r="729" spans="30:30" ht="15.75" customHeight="1">
      <c r="AD729" s="24"/>
    </row>
    <row r="730" spans="30:30" ht="15.75" customHeight="1">
      <c r="AD730" s="24"/>
    </row>
    <row r="731" spans="30:30" ht="15.75" customHeight="1">
      <c r="AD731" s="24"/>
    </row>
    <row r="732" spans="30:30" ht="15.75" customHeight="1">
      <c r="AD732" s="24"/>
    </row>
    <row r="733" spans="30:30" ht="15.75" customHeight="1">
      <c r="AD733" s="24"/>
    </row>
    <row r="734" spans="30:30" ht="15.75" customHeight="1">
      <c r="AD734" s="24"/>
    </row>
    <row r="735" spans="30:30" ht="15.75" customHeight="1">
      <c r="AD735" s="24"/>
    </row>
    <row r="736" spans="30:30" ht="15.75" customHeight="1">
      <c r="AD736" s="24"/>
    </row>
    <row r="737" spans="30:30" ht="15.75" customHeight="1">
      <c r="AD737" s="24"/>
    </row>
    <row r="738" spans="30:30" ht="15.75" customHeight="1">
      <c r="AD738" s="24"/>
    </row>
    <row r="739" spans="30:30" ht="15.75" customHeight="1">
      <c r="AD739" s="24"/>
    </row>
    <row r="740" spans="30:30" ht="15.75" customHeight="1">
      <c r="AD740" s="24"/>
    </row>
    <row r="741" spans="30:30" ht="15.75" customHeight="1">
      <c r="AD741" s="24"/>
    </row>
    <row r="742" spans="30:30" ht="15.75" customHeight="1">
      <c r="AD742" s="24"/>
    </row>
    <row r="743" spans="30:30" ht="15.75" customHeight="1">
      <c r="AD743" s="24"/>
    </row>
    <row r="744" spans="30:30" ht="15.75" customHeight="1">
      <c r="AD744" s="24"/>
    </row>
    <row r="745" spans="30:30" ht="15.75" customHeight="1">
      <c r="AD745" s="24"/>
    </row>
    <row r="746" spans="30:30" ht="15.75" customHeight="1">
      <c r="AD746" s="24"/>
    </row>
    <row r="747" spans="30:30" ht="15.75" customHeight="1">
      <c r="AD747" s="24"/>
    </row>
    <row r="748" spans="30:30" ht="15.75" customHeight="1">
      <c r="AD748" s="24"/>
    </row>
    <row r="749" spans="30:30" ht="15.75" customHeight="1">
      <c r="AD749" s="24"/>
    </row>
    <row r="750" spans="30:30" ht="15.75" customHeight="1">
      <c r="AD750" s="24"/>
    </row>
    <row r="751" spans="30:30" ht="15.75" customHeight="1">
      <c r="AD751" s="24"/>
    </row>
    <row r="752" spans="30:30" ht="15.75" customHeight="1">
      <c r="AD752" s="24"/>
    </row>
    <row r="753" spans="30:30" ht="15.75" customHeight="1">
      <c r="AD753" s="24"/>
    </row>
    <row r="754" spans="30:30" ht="15.75" customHeight="1">
      <c r="AD754" s="24"/>
    </row>
    <row r="755" spans="30:30" ht="15.75" customHeight="1">
      <c r="AD755" s="24"/>
    </row>
    <row r="756" spans="30:30" ht="15.75" customHeight="1">
      <c r="AD756" s="24"/>
    </row>
    <row r="757" spans="30:30" ht="15.75" customHeight="1">
      <c r="AD757" s="24"/>
    </row>
    <row r="758" spans="30:30" ht="15.75" customHeight="1">
      <c r="AD758" s="24"/>
    </row>
    <row r="759" spans="30:30" ht="15.75" customHeight="1">
      <c r="AD759" s="24"/>
    </row>
    <row r="760" spans="30:30" ht="15.75" customHeight="1">
      <c r="AD760" s="24"/>
    </row>
    <row r="761" spans="30:30" ht="15.75" customHeight="1">
      <c r="AD761" s="24"/>
    </row>
    <row r="762" spans="30:30" ht="15.75" customHeight="1">
      <c r="AD762" s="24"/>
    </row>
    <row r="763" spans="30:30" ht="15.75" customHeight="1">
      <c r="AD763" s="24"/>
    </row>
    <row r="764" spans="30:30" ht="15.75" customHeight="1">
      <c r="AD764" s="24"/>
    </row>
    <row r="765" spans="30:30" ht="15.75" customHeight="1">
      <c r="AD765" s="24"/>
    </row>
    <row r="766" spans="30:30" ht="15.75" customHeight="1">
      <c r="AD766" s="24"/>
    </row>
    <row r="767" spans="30:30" ht="15.75" customHeight="1">
      <c r="AD767" s="24"/>
    </row>
    <row r="768" spans="30:30" ht="15.75" customHeight="1">
      <c r="AD768" s="24"/>
    </row>
    <row r="769" spans="30:30" ht="15.75" customHeight="1">
      <c r="AD769" s="24"/>
    </row>
    <row r="770" spans="30:30" ht="15.75" customHeight="1">
      <c r="AD770" s="24"/>
    </row>
    <row r="771" spans="30:30" ht="15.75" customHeight="1">
      <c r="AD771" s="24"/>
    </row>
    <row r="772" spans="30:30" ht="15.75" customHeight="1">
      <c r="AD772" s="24"/>
    </row>
    <row r="773" spans="30:30" ht="15.75" customHeight="1">
      <c r="AD773" s="24"/>
    </row>
    <row r="774" spans="30:30" ht="15.75" customHeight="1">
      <c r="AD774" s="24"/>
    </row>
    <row r="775" spans="30:30" ht="15.75" customHeight="1">
      <c r="AD775" s="24"/>
    </row>
    <row r="776" spans="30:30" ht="15.75" customHeight="1">
      <c r="AD776" s="24"/>
    </row>
    <row r="777" spans="30:30" ht="15.75" customHeight="1">
      <c r="AD777" s="24"/>
    </row>
    <row r="778" spans="30:30" ht="15.75" customHeight="1">
      <c r="AD778" s="24"/>
    </row>
    <row r="779" spans="30:30" ht="15.75" customHeight="1">
      <c r="AD779" s="24"/>
    </row>
    <row r="780" spans="30:30" ht="15.75" customHeight="1">
      <c r="AD780" s="24"/>
    </row>
    <row r="781" spans="30:30" ht="15.75" customHeight="1">
      <c r="AD781" s="24"/>
    </row>
    <row r="782" spans="30:30" ht="15.75" customHeight="1">
      <c r="AD782" s="24"/>
    </row>
    <row r="783" spans="30:30" ht="15.75" customHeight="1">
      <c r="AD783" s="24"/>
    </row>
    <row r="784" spans="30:30" ht="15.75" customHeight="1">
      <c r="AD784" s="24"/>
    </row>
    <row r="785" spans="30:30" ht="15.75" customHeight="1">
      <c r="AD785" s="24"/>
    </row>
    <row r="786" spans="30:30" ht="15.75" customHeight="1">
      <c r="AD786" s="24"/>
    </row>
    <row r="787" spans="30:30" ht="15.75" customHeight="1">
      <c r="AD787" s="24"/>
    </row>
    <row r="788" spans="30:30" ht="15.75" customHeight="1">
      <c r="AD788" s="24"/>
    </row>
    <row r="789" spans="30:30" ht="15.75" customHeight="1">
      <c r="AD789" s="24"/>
    </row>
    <row r="790" spans="30:30" ht="15.75" customHeight="1">
      <c r="AD790" s="24"/>
    </row>
    <row r="791" spans="30:30" ht="15.75" customHeight="1">
      <c r="AD791" s="24"/>
    </row>
    <row r="792" spans="30:30" ht="15.75" customHeight="1">
      <c r="AD792" s="24"/>
    </row>
    <row r="793" spans="30:30" ht="15.75" customHeight="1">
      <c r="AD793" s="24"/>
    </row>
    <row r="794" spans="30:30" ht="15.75" customHeight="1">
      <c r="AD794" s="24"/>
    </row>
    <row r="795" spans="30:30" ht="15.75" customHeight="1">
      <c r="AD795" s="24"/>
    </row>
    <row r="796" spans="30:30" ht="15.75" customHeight="1">
      <c r="AD796" s="24"/>
    </row>
    <row r="797" spans="30:30" ht="15.75" customHeight="1">
      <c r="AD797" s="24"/>
    </row>
    <row r="798" spans="30:30" ht="15.75" customHeight="1">
      <c r="AD798" s="24"/>
    </row>
    <row r="799" spans="30:30" ht="15.75" customHeight="1">
      <c r="AD799" s="24"/>
    </row>
    <row r="800" spans="30:30" ht="15.75" customHeight="1">
      <c r="AD800" s="24"/>
    </row>
    <row r="801" spans="30:30" ht="15.75" customHeight="1">
      <c r="AD801" s="24"/>
    </row>
    <row r="802" spans="30:30" ht="15.75" customHeight="1">
      <c r="AD802" s="24"/>
    </row>
    <row r="803" spans="30:30" ht="15.75" customHeight="1">
      <c r="AD803" s="24"/>
    </row>
    <row r="804" spans="30:30" ht="15.75" customHeight="1">
      <c r="AD804" s="24"/>
    </row>
    <row r="805" spans="30:30" ht="15.75" customHeight="1">
      <c r="AD805" s="24"/>
    </row>
    <row r="806" spans="30:30" ht="15.75" customHeight="1">
      <c r="AD806" s="24"/>
    </row>
    <row r="807" spans="30:30" ht="15.75" customHeight="1">
      <c r="AD807" s="24"/>
    </row>
    <row r="808" spans="30:30" ht="15.75" customHeight="1">
      <c r="AD808" s="24"/>
    </row>
    <row r="809" spans="30:30" ht="15.75" customHeight="1">
      <c r="AD809" s="24"/>
    </row>
    <row r="810" spans="30:30" ht="15.75" customHeight="1">
      <c r="AD810" s="24"/>
    </row>
    <row r="811" spans="30:30" ht="15.75" customHeight="1">
      <c r="AD811" s="24"/>
    </row>
    <row r="812" spans="30:30" ht="15.75" customHeight="1">
      <c r="AD812" s="24"/>
    </row>
    <row r="813" spans="30:30" ht="15.75" customHeight="1">
      <c r="AD813" s="24"/>
    </row>
    <row r="814" spans="30:30" ht="15.75" customHeight="1">
      <c r="AD814" s="24"/>
    </row>
    <row r="815" spans="30:30" ht="15.75" customHeight="1">
      <c r="AD815" s="24"/>
    </row>
    <row r="816" spans="30:30" ht="15.75" customHeight="1">
      <c r="AD816" s="24"/>
    </row>
    <row r="817" spans="30:30" ht="15.75" customHeight="1">
      <c r="AD817" s="24"/>
    </row>
    <row r="818" spans="30:30" ht="15.75" customHeight="1">
      <c r="AD818" s="24"/>
    </row>
    <row r="819" spans="30:30" ht="15.75" customHeight="1">
      <c r="AD819" s="24"/>
    </row>
    <row r="820" spans="30:30" ht="15.75" customHeight="1">
      <c r="AD820" s="24"/>
    </row>
    <row r="821" spans="30:30" ht="15.75" customHeight="1">
      <c r="AD821" s="24"/>
    </row>
    <row r="822" spans="30:30" ht="15.75" customHeight="1">
      <c r="AD822" s="24"/>
    </row>
    <row r="823" spans="30:30" ht="15.75" customHeight="1">
      <c r="AD823" s="24"/>
    </row>
    <row r="824" spans="30:30" ht="15.75" customHeight="1">
      <c r="AD824" s="24"/>
    </row>
    <row r="825" spans="30:30" ht="15.75" customHeight="1">
      <c r="AD825" s="24"/>
    </row>
    <row r="826" spans="30:30" ht="15.75" customHeight="1">
      <c r="AD826" s="24"/>
    </row>
    <row r="827" spans="30:30" ht="15.75" customHeight="1">
      <c r="AD827" s="24"/>
    </row>
    <row r="828" spans="30:30" ht="15.75" customHeight="1">
      <c r="AD828" s="24"/>
    </row>
    <row r="829" spans="30:30" ht="15.75" customHeight="1">
      <c r="AD829" s="24"/>
    </row>
    <row r="830" spans="30:30" ht="15.75" customHeight="1">
      <c r="AD830" s="24"/>
    </row>
    <row r="831" spans="30:30" ht="15.75" customHeight="1">
      <c r="AD831" s="24"/>
    </row>
    <row r="832" spans="30:30" ht="15.75" customHeight="1">
      <c r="AD832" s="24"/>
    </row>
    <row r="833" spans="30:30" ht="15.75" customHeight="1">
      <c r="AD833" s="24"/>
    </row>
    <row r="834" spans="30:30" ht="15.75" customHeight="1">
      <c r="AD834" s="24"/>
    </row>
    <row r="835" spans="30:30" ht="15.75" customHeight="1">
      <c r="AD835" s="24"/>
    </row>
    <row r="836" spans="30:30" ht="15.75" customHeight="1">
      <c r="AD836" s="24"/>
    </row>
    <row r="837" spans="30:30" ht="15.75" customHeight="1">
      <c r="AD837" s="24"/>
    </row>
    <row r="838" spans="30:30" ht="15.75" customHeight="1">
      <c r="AD838" s="24"/>
    </row>
    <row r="839" spans="30:30" ht="15.75" customHeight="1">
      <c r="AD839" s="24"/>
    </row>
    <row r="840" spans="30:30" ht="15.75" customHeight="1">
      <c r="AD840" s="24"/>
    </row>
    <row r="841" spans="30:30" ht="15.75" customHeight="1">
      <c r="AD841" s="24"/>
    </row>
    <row r="842" spans="30:30" ht="15.75" customHeight="1">
      <c r="AD842" s="24"/>
    </row>
    <row r="843" spans="30:30" ht="15.75" customHeight="1">
      <c r="AD843" s="24"/>
    </row>
    <row r="844" spans="30:30" ht="15.75" customHeight="1">
      <c r="AD844" s="24"/>
    </row>
    <row r="845" spans="30:30" ht="15.75" customHeight="1">
      <c r="AD845" s="24"/>
    </row>
    <row r="846" spans="30:30" ht="15.75" customHeight="1">
      <c r="AD846" s="24"/>
    </row>
    <row r="847" spans="30:30" ht="15.75" customHeight="1">
      <c r="AD847" s="24"/>
    </row>
    <row r="848" spans="30:30" ht="15.75" customHeight="1">
      <c r="AD848" s="24"/>
    </row>
    <row r="849" spans="30:30" ht="15.75" customHeight="1">
      <c r="AD849" s="24"/>
    </row>
    <row r="850" spans="30:30" ht="15.75" customHeight="1">
      <c r="AD850" s="24"/>
    </row>
    <row r="851" spans="30:30" ht="15.75" customHeight="1">
      <c r="AD851" s="24"/>
    </row>
    <row r="852" spans="30:30" ht="15.75" customHeight="1">
      <c r="AD852" s="24"/>
    </row>
    <row r="853" spans="30:30" ht="15.75" customHeight="1">
      <c r="AD853" s="24"/>
    </row>
    <row r="854" spans="30:30" ht="15.75" customHeight="1">
      <c r="AD854" s="24"/>
    </row>
    <row r="855" spans="30:30" ht="15.75" customHeight="1">
      <c r="AD855" s="24"/>
    </row>
    <row r="856" spans="30:30" ht="15.75" customHeight="1">
      <c r="AD856" s="24"/>
    </row>
    <row r="857" spans="30:30" ht="15.75" customHeight="1">
      <c r="AD857" s="24"/>
    </row>
    <row r="858" spans="30:30" ht="15.75" customHeight="1">
      <c r="AD858" s="24"/>
    </row>
    <row r="859" spans="30:30" ht="15.75" customHeight="1">
      <c r="AD859" s="24"/>
    </row>
    <row r="860" spans="30:30" ht="15.75" customHeight="1">
      <c r="AD860" s="24"/>
    </row>
    <row r="861" spans="30:30" ht="15.75" customHeight="1">
      <c r="AD861" s="24"/>
    </row>
    <row r="862" spans="30:30" ht="15.75" customHeight="1">
      <c r="AD862" s="24"/>
    </row>
    <row r="863" spans="30:30" ht="15.75" customHeight="1">
      <c r="AD863" s="24"/>
    </row>
    <row r="864" spans="30:30" ht="15.75" customHeight="1">
      <c r="AD864" s="24"/>
    </row>
    <row r="865" spans="30:30" ht="15.75" customHeight="1">
      <c r="AD865" s="24"/>
    </row>
    <row r="866" spans="30:30" ht="15.75" customHeight="1">
      <c r="AD866" s="24"/>
    </row>
    <row r="867" spans="30:30" ht="15.75" customHeight="1">
      <c r="AD867" s="24"/>
    </row>
    <row r="868" spans="30:30" ht="15.75" customHeight="1">
      <c r="AD868" s="24"/>
    </row>
    <row r="869" spans="30:30" ht="15.75" customHeight="1">
      <c r="AD869" s="24"/>
    </row>
    <row r="870" spans="30:30" ht="15.75" customHeight="1">
      <c r="AD870" s="24"/>
    </row>
    <row r="871" spans="30:30" ht="15.75" customHeight="1">
      <c r="AD871" s="24"/>
    </row>
    <row r="872" spans="30:30" ht="15.75" customHeight="1">
      <c r="AD872" s="24"/>
    </row>
    <row r="873" spans="30:30" ht="15.75" customHeight="1">
      <c r="AD873" s="24"/>
    </row>
    <row r="874" spans="30:30" ht="15.75" customHeight="1">
      <c r="AD874" s="24"/>
    </row>
    <row r="875" spans="30:30" ht="15.75" customHeight="1">
      <c r="AD875" s="24"/>
    </row>
    <row r="876" spans="30:30" ht="15.75" customHeight="1">
      <c r="AD876" s="24"/>
    </row>
    <row r="877" spans="30:30" ht="15.75" customHeight="1">
      <c r="AD877" s="24"/>
    </row>
    <row r="878" spans="30:30" ht="15.75" customHeight="1">
      <c r="AD878" s="24"/>
    </row>
    <row r="879" spans="30:30" ht="15.75" customHeight="1">
      <c r="AD879" s="24"/>
    </row>
    <row r="880" spans="30:30" ht="15.75" customHeight="1">
      <c r="AD880" s="24"/>
    </row>
    <row r="881" spans="30:30" ht="15.75" customHeight="1">
      <c r="AD881" s="24"/>
    </row>
    <row r="882" spans="30:30" ht="15.75" customHeight="1">
      <c r="AD882" s="24"/>
    </row>
    <row r="883" spans="30:30" ht="15.75" customHeight="1">
      <c r="AD883" s="24"/>
    </row>
    <row r="884" spans="30:30" ht="15.75" customHeight="1">
      <c r="AD884" s="24"/>
    </row>
    <row r="885" spans="30:30" ht="15.75" customHeight="1">
      <c r="AD885" s="24"/>
    </row>
    <row r="886" spans="30:30" ht="15.75" customHeight="1">
      <c r="AD886" s="24"/>
    </row>
    <row r="887" spans="30:30" ht="15.75" customHeight="1">
      <c r="AD887" s="24"/>
    </row>
    <row r="888" spans="30:30" ht="15.75" customHeight="1">
      <c r="AD888" s="24"/>
    </row>
    <row r="889" spans="30:30" ht="15.75" customHeight="1">
      <c r="AD889" s="24"/>
    </row>
    <row r="890" spans="30:30" ht="15.75" customHeight="1">
      <c r="AD890" s="24"/>
    </row>
    <row r="891" spans="30:30" ht="15.75" customHeight="1">
      <c r="AD891" s="24"/>
    </row>
    <row r="892" spans="30:30" ht="15.75" customHeight="1">
      <c r="AD892" s="24"/>
    </row>
    <row r="893" spans="30:30" ht="15.75" customHeight="1">
      <c r="AD893" s="24"/>
    </row>
    <row r="894" spans="30:30" ht="15.75" customHeight="1">
      <c r="AD894" s="24"/>
    </row>
    <row r="895" spans="30:30" ht="15.75" customHeight="1">
      <c r="AD895" s="24"/>
    </row>
    <row r="896" spans="30:30" ht="15.75" customHeight="1">
      <c r="AD896" s="24"/>
    </row>
    <row r="897" spans="30:30" ht="15.75" customHeight="1">
      <c r="AD897" s="24"/>
    </row>
    <row r="898" spans="30:30" ht="15.75" customHeight="1">
      <c r="AD898" s="24"/>
    </row>
    <row r="899" spans="30:30" ht="15.75" customHeight="1">
      <c r="AD899" s="24"/>
    </row>
    <row r="900" spans="30:30" ht="15.75" customHeight="1">
      <c r="AD900" s="24"/>
    </row>
    <row r="901" spans="30:30" ht="15.75" customHeight="1">
      <c r="AD901" s="24"/>
    </row>
    <row r="902" spans="30:30" ht="15.75" customHeight="1">
      <c r="AD902" s="24"/>
    </row>
    <row r="903" spans="30:30" ht="15.75" customHeight="1">
      <c r="AD903" s="24"/>
    </row>
    <row r="904" spans="30:30" ht="15.75" customHeight="1">
      <c r="AD904" s="24"/>
    </row>
    <row r="905" spans="30:30" ht="15.75" customHeight="1">
      <c r="AD905" s="24"/>
    </row>
    <row r="906" spans="30:30" ht="15.75" customHeight="1">
      <c r="AD906" s="24"/>
    </row>
    <row r="907" spans="30:30" ht="15.75" customHeight="1">
      <c r="AD907" s="24"/>
    </row>
    <row r="908" spans="30:30" ht="15.75" customHeight="1">
      <c r="AD908" s="24"/>
    </row>
    <row r="909" spans="30:30" ht="15.75" customHeight="1">
      <c r="AD909" s="24"/>
    </row>
    <row r="910" spans="30:30" ht="15.75" customHeight="1">
      <c r="AD910" s="24"/>
    </row>
    <row r="911" spans="30:30" ht="15.75" customHeight="1">
      <c r="AD911" s="24"/>
    </row>
    <row r="912" spans="30:30" ht="15.75" customHeight="1">
      <c r="AD912" s="24"/>
    </row>
    <row r="913" spans="30:30" ht="15.75" customHeight="1">
      <c r="AD913" s="24"/>
    </row>
    <row r="914" spans="30:30" ht="15.75" customHeight="1">
      <c r="AD914" s="24"/>
    </row>
    <row r="915" spans="30:30" ht="15.75" customHeight="1">
      <c r="AD915" s="24"/>
    </row>
    <row r="916" spans="30:30" ht="15.75" customHeight="1">
      <c r="AD916" s="24"/>
    </row>
    <row r="917" spans="30:30" ht="15.75" customHeight="1">
      <c r="AD917" s="24"/>
    </row>
    <row r="918" spans="30:30" ht="15.75" customHeight="1">
      <c r="AD918" s="24"/>
    </row>
    <row r="919" spans="30:30" ht="15.75" customHeight="1">
      <c r="AD919" s="24"/>
    </row>
    <row r="920" spans="30:30" ht="15.75" customHeight="1">
      <c r="AD920" s="24"/>
    </row>
    <row r="921" spans="30:30" ht="15.75" customHeight="1">
      <c r="AD921" s="24"/>
    </row>
    <row r="922" spans="30:30" ht="15.75" customHeight="1">
      <c r="AD922" s="24"/>
    </row>
    <row r="923" spans="30:30" ht="15.75" customHeight="1">
      <c r="AD923" s="24"/>
    </row>
    <row r="924" spans="30:30" ht="15.75" customHeight="1">
      <c r="AD924" s="24"/>
    </row>
    <row r="925" spans="30:30" ht="15.75" customHeight="1">
      <c r="AD925" s="24"/>
    </row>
    <row r="926" spans="30:30" ht="15.75" customHeight="1">
      <c r="AD926" s="24"/>
    </row>
    <row r="927" spans="30:30" ht="15.75" customHeight="1">
      <c r="AD927" s="24"/>
    </row>
    <row r="928" spans="30:30" ht="15.75" customHeight="1">
      <c r="AD928" s="24"/>
    </row>
    <row r="929" spans="30:30" ht="15.75" customHeight="1">
      <c r="AD929" s="24"/>
    </row>
    <row r="930" spans="30:30" ht="15.75" customHeight="1">
      <c r="AD930" s="24"/>
    </row>
    <row r="931" spans="30:30" ht="15.75" customHeight="1">
      <c r="AD931" s="24"/>
    </row>
    <row r="932" spans="30:30" ht="15.75" customHeight="1">
      <c r="AD932" s="24"/>
    </row>
    <row r="933" spans="30:30" ht="15.75" customHeight="1">
      <c r="AD933" s="24"/>
    </row>
    <row r="934" spans="30:30" ht="15.75" customHeight="1">
      <c r="AD934" s="24"/>
    </row>
    <row r="935" spans="30:30" ht="15.75" customHeight="1">
      <c r="AD935" s="24"/>
    </row>
    <row r="936" spans="30:30" ht="15.75" customHeight="1">
      <c r="AD936" s="24"/>
    </row>
    <row r="937" spans="30:30" ht="15.75" customHeight="1">
      <c r="AD937" s="24"/>
    </row>
    <row r="938" spans="30:30" ht="15.75" customHeight="1">
      <c r="AD938" s="24"/>
    </row>
    <row r="939" spans="30:30" ht="15.75" customHeight="1">
      <c r="AD939" s="24"/>
    </row>
    <row r="940" spans="30:30" ht="15.75" customHeight="1">
      <c r="AD940" s="24"/>
    </row>
    <row r="941" spans="30:30" ht="15.75" customHeight="1">
      <c r="AD941" s="24"/>
    </row>
    <row r="942" spans="30:30" ht="15.75" customHeight="1">
      <c r="AD942" s="24"/>
    </row>
    <row r="943" spans="30:30" ht="15.75" customHeight="1">
      <c r="AD943" s="24"/>
    </row>
    <row r="944" spans="30:30" ht="15.75" customHeight="1">
      <c r="AD944" s="24"/>
    </row>
    <row r="945" spans="30:30" ht="15.75" customHeight="1">
      <c r="AD945" s="24"/>
    </row>
    <row r="946" spans="30:30" ht="15.75" customHeight="1">
      <c r="AD946" s="24"/>
    </row>
    <row r="947" spans="30:30" ht="15.75" customHeight="1">
      <c r="AD947" s="24"/>
    </row>
    <row r="948" spans="30:30" ht="15.75" customHeight="1">
      <c r="AD948" s="24"/>
    </row>
    <row r="949" spans="30:30" ht="15.75" customHeight="1">
      <c r="AD949" s="24"/>
    </row>
    <row r="950" spans="30:30" ht="15.75" customHeight="1">
      <c r="AD950" s="24"/>
    </row>
    <row r="951" spans="30:30" ht="15.75" customHeight="1">
      <c r="AD951" s="24"/>
    </row>
    <row r="952" spans="30:30" ht="15.75" customHeight="1">
      <c r="AD952" s="24"/>
    </row>
    <row r="953" spans="30:30" ht="15.75" customHeight="1">
      <c r="AD953" s="24"/>
    </row>
    <row r="954" spans="30:30" ht="15.75" customHeight="1">
      <c r="AD954" s="24"/>
    </row>
    <row r="955" spans="30:30" ht="15.75" customHeight="1">
      <c r="AD955" s="24"/>
    </row>
    <row r="956" spans="30:30" ht="15.75" customHeight="1">
      <c r="AD956" s="24"/>
    </row>
    <row r="957" spans="30:30" ht="15.75" customHeight="1">
      <c r="AD957" s="24"/>
    </row>
    <row r="958" spans="30:30" ht="15.75" customHeight="1">
      <c r="AD958" s="24"/>
    </row>
    <row r="959" spans="30:30" ht="15.75" customHeight="1">
      <c r="AD959" s="24"/>
    </row>
    <row r="960" spans="30:30" ht="15.75" customHeight="1">
      <c r="AD960" s="24"/>
    </row>
    <row r="961" spans="30:30" ht="15.75" customHeight="1">
      <c r="AD961" s="24"/>
    </row>
    <row r="962" spans="30:30" ht="15.75" customHeight="1">
      <c r="AD962" s="24"/>
    </row>
    <row r="963" spans="30:30" ht="15.75" customHeight="1">
      <c r="AD963" s="24"/>
    </row>
    <row r="964" spans="30:30" ht="15.75" customHeight="1">
      <c r="AD964" s="24"/>
    </row>
    <row r="965" spans="30:30" ht="15.75" customHeight="1">
      <c r="AD965" s="24"/>
    </row>
    <row r="966" spans="30:30" ht="15.75" customHeight="1">
      <c r="AD966" s="24"/>
    </row>
    <row r="967" spans="30:30" ht="15.75" customHeight="1">
      <c r="AD967" s="24"/>
    </row>
    <row r="968" spans="30:30" ht="15.75" customHeight="1">
      <c r="AD968" s="24"/>
    </row>
    <row r="969" spans="30:30" ht="15.75" customHeight="1">
      <c r="AD969" s="24"/>
    </row>
    <row r="970" spans="30:30" ht="15.75" customHeight="1">
      <c r="AD970" s="24"/>
    </row>
    <row r="971" spans="30:30" ht="15.75" customHeight="1">
      <c r="AD971" s="24"/>
    </row>
    <row r="972" spans="30:30" ht="15.75" customHeight="1">
      <c r="AD972" s="24"/>
    </row>
    <row r="973" spans="30:30" ht="15.75" customHeight="1">
      <c r="AD973" s="24"/>
    </row>
    <row r="974" spans="30:30" ht="15.75" customHeight="1">
      <c r="AD974" s="24"/>
    </row>
    <row r="975" spans="30:30" ht="15.75" customHeight="1">
      <c r="AD975" s="24"/>
    </row>
    <row r="976" spans="30:30" ht="15.75" customHeight="1">
      <c r="AD976" s="24"/>
    </row>
    <row r="977" spans="30:30" ht="15.75" customHeight="1">
      <c r="AD977" s="24"/>
    </row>
    <row r="978" spans="30:30" ht="15.75" customHeight="1">
      <c r="AD978" s="24"/>
    </row>
    <row r="979" spans="30:30" ht="15.75" customHeight="1">
      <c r="AD979" s="24"/>
    </row>
  </sheetData>
  <mergeCells count="178">
    <mergeCell ref="J85:J86"/>
    <mergeCell ref="G84:G86"/>
    <mergeCell ref="H84:H86"/>
    <mergeCell ref="F84:F86"/>
    <mergeCell ref="E84:E86"/>
    <mergeCell ref="A56:A86"/>
    <mergeCell ref="B20:B86"/>
    <mergeCell ref="C20:C86"/>
    <mergeCell ref="D70:D86"/>
    <mergeCell ref="D56:D60"/>
    <mergeCell ref="H36:H39"/>
    <mergeCell ref="D52:D55"/>
    <mergeCell ref="I46:I47"/>
    <mergeCell ref="I36:I39"/>
    <mergeCell ref="D26:D39"/>
    <mergeCell ref="E30:E31"/>
    <mergeCell ref="F30:F31"/>
    <mergeCell ref="H30:H31"/>
    <mergeCell ref="E26:E29"/>
    <mergeCell ref="D20:D25"/>
    <mergeCell ref="E36:E39"/>
    <mergeCell ref="F26:F29"/>
    <mergeCell ref="G26:G29"/>
    <mergeCell ref="F48:F51"/>
    <mergeCell ref="J1:AA3"/>
    <mergeCell ref="AB1:AE1"/>
    <mergeCell ref="AB2:AE2"/>
    <mergeCell ref="AB3:AE3"/>
    <mergeCell ref="A4:AE4"/>
    <mergeCell ref="E40:E42"/>
    <mergeCell ref="F40:F42"/>
    <mergeCell ref="G40:G42"/>
    <mergeCell ref="H40:H42"/>
    <mergeCell ref="A5:H5"/>
    <mergeCell ref="J5:L5"/>
    <mergeCell ref="A6:H6"/>
    <mergeCell ref="J6:L6"/>
    <mergeCell ref="A7:E10"/>
    <mergeCell ref="H7:R9"/>
    <mergeCell ref="S7:V7"/>
    <mergeCell ref="W7:AF10"/>
    <mergeCell ref="S8:V8"/>
    <mergeCell ref="S9:V9"/>
    <mergeCell ref="H10:R10"/>
    <mergeCell ref="S10:V10"/>
    <mergeCell ref="AA16:AE16"/>
    <mergeCell ref="A15:AE15"/>
    <mergeCell ref="D40:D51"/>
    <mergeCell ref="E32:E35"/>
    <mergeCell ref="F32:F35"/>
    <mergeCell ref="G32:G35"/>
    <mergeCell ref="F36:F39"/>
    <mergeCell ref="G36:G39"/>
    <mergeCell ref="G48:G51"/>
    <mergeCell ref="I56:I57"/>
    <mergeCell ref="A1:H3"/>
    <mergeCell ref="G30:G31"/>
    <mergeCell ref="E46:E47"/>
    <mergeCell ref="F46:F47"/>
    <mergeCell ref="G46:G47"/>
    <mergeCell ref="E53:E54"/>
    <mergeCell ref="F53:F54"/>
    <mergeCell ref="G53:G54"/>
    <mergeCell ref="I32:I35"/>
    <mergeCell ref="H48:H51"/>
    <mergeCell ref="H32:H35"/>
    <mergeCell ref="E48:E51"/>
    <mergeCell ref="D61:D68"/>
    <mergeCell ref="E67:E68"/>
    <mergeCell ref="F67:F68"/>
    <mergeCell ref="G67:G68"/>
    <mergeCell ref="H67:H68"/>
    <mergeCell ref="I67:I68"/>
    <mergeCell ref="J67:J68"/>
    <mergeCell ref="E65:E66"/>
    <mergeCell ref="F65:F66"/>
    <mergeCell ref="G65:G66"/>
    <mergeCell ref="H65:H66"/>
    <mergeCell ref="I65:I66"/>
    <mergeCell ref="F61:F62"/>
    <mergeCell ref="E61:E62"/>
    <mergeCell ref="J61:J62"/>
    <mergeCell ref="G61:G62"/>
    <mergeCell ref="J63:J64"/>
    <mergeCell ref="I61:I62"/>
    <mergeCell ref="H61:H62"/>
    <mergeCell ref="E63:E64"/>
    <mergeCell ref="F63:F64"/>
    <mergeCell ref="G63:G64"/>
    <mergeCell ref="H63:H64"/>
    <mergeCell ref="I63:I64"/>
    <mergeCell ref="J58:J59"/>
    <mergeCell ref="H53:H54"/>
    <mergeCell ref="E56:E57"/>
    <mergeCell ref="F56:F57"/>
    <mergeCell ref="G56:G57"/>
    <mergeCell ref="H56:H57"/>
    <mergeCell ref="E74:E77"/>
    <mergeCell ref="F74:F77"/>
    <mergeCell ref="G74:G77"/>
    <mergeCell ref="H74:H77"/>
    <mergeCell ref="I74:I77"/>
    <mergeCell ref="E70:E72"/>
    <mergeCell ref="F70:F72"/>
    <mergeCell ref="G70:G72"/>
    <mergeCell ref="H70:H72"/>
    <mergeCell ref="J65:J66"/>
    <mergeCell ref="J56:J57"/>
    <mergeCell ref="H58:H59"/>
    <mergeCell ref="G58:G59"/>
    <mergeCell ref="F58:F59"/>
    <mergeCell ref="E58:E59"/>
    <mergeCell ref="I58:I59"/>
    <mergeCell ref="E82:E83"/>
    <mergeCell ref="J80:J81"/>
    <mergeCell ref="I82:I83"/>
    <mergeCell ref="H82:H83"/>
    <mergeCell ref="G82:G83"/>
    <mergeCell ref="F82:F83"/>
    <mergeCell ref="E78:E81"/>
    <mergeCell ref="F78:F81"/>
    <mergeCell ref="G78:G81"/>
    <mergeCell ref="H78:H81"/>
    <mergeCell ref="I78:I81"/>
    <mergeCell ref="A11:AB11"/>
    <mergeCell ref="A12:AB12"/>
    <mergeCell ref="A13:AB13"/>
    <mergeCell ref="A14:AB14"/>
    <mergeCell ref="P16:V16"/>
    <mergeCell ref="X16:Z16"/>
    <mergeCell ref="A16:A17"/>
    <mergeCell ref="B16:B17"/>
    <mergeCell ref="C16:C17"/>
    <mergeCell ref="D16:D17"/>
    <mergeCell ref="E16:E17"/>
    <mergeCell ref="H16:H17"/>
    <mergeCell ref="J16:K16"/>
    <mergeCell ref="L16:L17"/>
    <mergeCell ref="M16:O16"/>
    <mergeCell ref="G16:G17"/>
    <mergeCell ref="F16:F17"/>
    <mergeCell ref="AE18:AE19"/>
    <mergeCell ref="AE21:AE25"/>
    <mergeCell ref="AE26:AE29"/>
    <mergeCell ref="AE30:AE31"/>
    <mergeCell ref="AE32:AE35"/>
    <mergeCell ref="AE36:AE39"/>
    <mergeCell ref="AE40:AE42"/>
    <mergeCell ref="AE46:AE47"/>
    <mergeCell ref="A18:A19"/>
    <mergeCell ref="B18:B19"/>
    <mergeCell ref="C18:C19"/>
    <mergeCell ref="E18:E19"/>
    <mergeCell ref="D18:D19"/>
    <mergeCell ref="J18:J19"/>
    <mergeCell ref="A20:A55"/>
    <mergeCell ref="E21:E25"/>
    <mergeCell ref="F21:F25"/>
    <mergeCell ref="G21:G25"/>
    <mergeCell ref="H21:H25"/>
    <mergeCell ref="H46:H47"/>
    <mergeCell ref="H26:H29"/>
    <mergeCell ref="J38:J39"/>
    <mergeCell ref="J28:J29"/>
    <mergeCell ref="I48:I51"/>
    <mergeCell ref="AE74:AE77"/>
    <mergeCell ref="AE78:AE81"/>
    <mergeCell ref="AE82:AE83"/>
    <mergeCell ref="AE84:AE86"/>
    <mergeCell ref="AE48:AE51"/>
    <mergeCell ref="AE53:AE54"/>
    <mergeCell ref="AE56:AE57"/>
    <mergeCell ref="AE58:AE59"/>
    <mergeCell ref="AE61:AE62"/>
    <mergeCell ref="AE63:AE64"/>
    <mergeCell ref="AE65:AE66"/>
    <mergeCell ref="AE67:AE68"/>
    <mergeCell ref="AE70:AE72"/>
  </mergeCells>
  <phoneticPr fontId="9" type="noConversion"/>
  <conditionalFormatting sqref="V70:V73">
    <cfRule type="cellIs" dxfId="14" priority="70" operator="equal">
      <formula>"MEJORABLE"</formula>
    </cfRule>
    <cfRule type="cellIs" dxfId="13" priority="71" operator="equal">
      <formula>"ACEPTABLE CON CE"</formula>
    </cfRule>
    <cfRule type="cellIs" dxfId="12" priority="72" operator="equal">
      <formula>"NO ACEPTABLE"</formula>
    </cfRule>
  </conditionalFormatting>
  <conditionalFormatting sqref="W18:W90">
    <cfRule type="cellIs" dxfId="11" priority="1" operator="equal">
      <formula>"MEJORABLE"</formula>
    </cfRule>
    <cfRule type="cellIs" dxfId="10" priority="2" operator="equal">
      <formula>"ACEPTABLE CON CE"</formula>
    </cfRule>
    <cfRule type="cellIs" dxfId="9" priority="3" operator="equal">
      <formula>"NO ACEPTABLE"</formula>
    </cfRule>
  </conditionalFormatting>
  <dataValidations count="1">
    <dataValidation type="list" allowBlank="1" sqref="T119:T121 T18:T86 P119:P121 P18:Q86" xr:uid="{9286F349-FC71-4573-AE4B-00E0EC958FE5}">
      <formula1>#REF!</formula1>
    </dataValidation>
  </dataValidations>
  <pageMargins left="0.25" right="0.25" top="0.75" bottom="0.75" header="0" footer="0"/>
  <pageSetup scale="16"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BF1024"/>
  <sheetViews>
    <sheetView view="pageBreakPreview" topLeftCell="A7" zoomScale="55" zoomScaleNormal="82" zoomScaleSheetLayoutView="55" workbookViewId="0">
      <selection activeCell="A14" sqref="A14:AB14"/>
    </sheetView>
  </sheetViews>
  <sheetFormatPr defaultColWidth="12.625" defaultRowHeight="15" customHeight="1"/>
  <cols>
    <col min="1" max="3" width="12.625" style="2" customWidth="1"/>
    <col min="4" max="4" width="16" style="2" customWidth="1"/>
    <col min="5" max="5" width="27.125" style="2" customWidth="1"/>
    <col min="6" max="6" width="12.625" style="2" customWidth="1"/>
    <col min="7" max="7" width="21.625" style="23" customWidth="1"/>
    <col min="8" max="8" width="17.25" style="2" customWidth="1"/>
    <col min="9" max="9" width="27.625" style="2" customWidth="1"/>
    <col min="10" max="10" width="27" style="2" customWidth="1"/>
    <col min="11" max="12" width="18.75" style="2" customWidth="1"/>
    <col min="13" max="15" width="12.625" style="2"/>
    <col min="16" max="16" width="14.125" style="2" customWidth="1"/>
    <col min="17" max="17" width="14.25" style="2" customWidth="1"/>
    <col min="18" max="18" width="12.625" style="2"/>
    <col min="19" max="19" width="15" style="2" customWidth="1"/>
    <col min="20" max="20" width="14.875" style="2" customWidth="1"/>
    <col min="21" max="21" width="12.625" style="2"/>
    <col min="22" max="22" width="16.875" style="2" customWidth="1"/>
    <col min="23" max="23" width="17.875" style="2" customWidth="1"/>
    <col min="24" max="24" width="14.75" style="2" customWidth="1"/>
    <col min="25" max="25" width="17.625" style="2" customWidth="1"/>
    <col min="26" max="26" width="37" style="2" customWidth="1"/>
    <col min="27" max="27" width="42.875" style="2" customWidth="1"/>
    <col min="28" max="28" width="28.875" style="2" customWidth="1"/>
    <col min="29" max="16384" width="12.625" style="2"/>
  </cols>
  <sheetData>
    <row r="1" spans="1:58" ht="13.15" hidden="1">
      <c r="A1" s="115" t="s">
        <v>0</v>
      </c>
      <c r="B1" s="115"/>
      <c r="C1" s="181"/>
      <c r="D1" s="181"/>
      <c r="E1" s="181"/>
      <c r="F1" s="181"/>
      <c r="G1" s="116" t="s">
        <v>1</v>
      </c>
      <c r="H1" s="182"/>
      <c r="I1" s="182"/>
      <c r="J1" s="182"/>
      <c r="K1" s="182"/>
      <c r="L1" s="182"/>
      <c r="M1" s="182"/>
      <c r="N1" s="182"/>
      <c r="O1" s="182"/>
      <c r="P1" s="182"/>
      <c r="Q1" s="182"/>
      <c r="R1" s="182"/>
      <c r="S1" s="182"/>
      <c r="T1" s="182"/>
      <c r="U1" s="182"/>
      <c r="V1" s="182"/>
      <c r="W1" s="182"/>
      <c r="X1" s="183"/>
      <c r="Y1" s="117" t="s">
        <v>2</v>
      </c>
      <c r="Z1" s="184"/>
      <c r="AA1" s="184"/>
      <c r="AB1" s="185"/>
      <c r="AC1" s="1"/>
    </row>
    <row r="2" spans="1:58" ht="13.15" hidden="1">
      <c r="A2" s="181"/>
      <c r="B2" s="181"/>
      <c r="C2" s="181"/>
      <c r="D2" s="181"/>
      <c r="E2" s="181"/>
      <c r="F2" s="181"/>
      <c r="G2" s="186"/>
      <c r="H2" s="181"/>
      <c r="I2" s="181"/>
      <c r="J2" s="181"/>
      <c r="K2" s="181"/>
      <c r="L2" s="181"/>
      <c r="M2" s="181"/>
      <c r="N2" s="181"/>
      <c r="O2" s="181"/>
      <c r="P2" s="181"/>
      <c r="Q2" s="181"/>
      <c r="R2" s="181"/>
      <c r="S2" s="181"/>
      <c r="T2" s="181"/>
      <c r="U2" s="181"/>
      <c r="V2" s="181"/>
      <c r="W2" s="181"/>
      <c r="X2" s="187"/>
      <c r="Y2" s="117" t="s">
        <v>3</v>
      </c>
      <c r="Z2" s="184"/>
      <c r="AA2" s="184"/>
      <c r="AB2" s="185"/>
      <c r="AC2" s="1"/>
    </row>
    <row r="3" spans="1:58" ht="13.15" hidden="1">
      <c r="A3" s="181"/>
      <c r="B3" s="181"/>
      <c r="C3" s="181"/>
      <c r="D3" s="181"/>
      <c r="E3" s="181"/>
      <c r="F3" s="181"/>
      <c r="G3" s="188"/>
      <c r="H3" s="189"/>
      <c r="I3" s="189"/>
      <c r="J3" s="189"/>
      <c r="K3" s="189"/>
      <c r="L3" s="189"/>
      <c r="M3" s="189"/>
      <c r="N3" s="189"/>
      <c r="O3" s="189"/>
      <c r="P3" s="189"/>
      <c r="Q3" s="189"/>
      <c r="R3" s="189"/>
      <c r="S3" s="189"/>
      <c r="T3" s="189"/>
      <c r="U3" s="189"/>
      <c r="V3" s="189"/>
      <c r="W3" s="189"/>
      <c r="X3" s="190"/>
      <c r="Y3" s="117" t="s">
        <v>4</v>
      </c>
      <c r="Z3" s="184"/>
      <c r="AA3" s="184"/>
      <c r="AB3" s="185"/>
      <c r="AC3" s="1"/>
    </row>
    <row r="4" spans="1:58" ht="13.15" hidden="1">
      <c r="A4" s="100"/>
      <c r="B4" s="100"/>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90"/>
      <c r="AC4" s="1"/>
    </row>
    <row r="5" spans="1:58" ht="30" hidden="1" customHeight="1">
      <c r="A5" s="102" t="s">
        <v>5</v>
      </c>
      <c r="B5" s="103"/>
      <c r="C5" s="184"/>
      <c r="D5" s="184"/>
      <c r="E5" s="184"/>
      <c r="F5" s="185"/>
      <c r="G5" s="104" t="s">
        <v>6</v>
      </c>
      <c r="H5" s="191"/>
      <c r="I5" s="191"/>
      <c r="J5" s="1"/>
      <c r="K5" s="1"/>
      <c r="L5" s="1"/>
      <c r="M5" s="1"/>
      <c r="N5" s="1"/>
      <c r="O5" s="1"/>
      <c r="P5" s="1"/>
      <c r="Q5" s="1"/>
      <c r="R5" s="1"/>
      <c r="S5" s="1"/>
      <c r="T5" s="1"/>
      <c r="U5" s="1"/>
      <c r="V5" s="1"/>
      <c r="W5" s="1"/>
      <c r="X5" s="1"/>
      <c r="Y5" s="1"/>
      <c r="Z5" s="1"/>
      <c r="AA5" s="3"/>
      <c r="AB5" s="4"/>
      <c r="AC5" s="1"/>
    </row>
    <row r="6" spans="1:58" ht="27" hidden="1" customHeight="1">
      <c r="A6" s="102" t="s">
        <v>7</v>
      </c>
      <c r="B6" s="103"/>
      <c r="C6" s="184"/>
      <c r="D6" s="184"/>
      <c r="E6" s="184"/>
      <c r="F6" s="185"/>
      <c r="G6" s="102" t="s">
        <v>8</v>
      </c>
      <c r="H6" s="184"/>
      <c r="I6" s="185"/>
      <c r="J6" s="5"/>
      <c r="K6" s="5"/>
      <c r="L6" s="5"/>
      <c r="M6" s="5"/>
      <c r="N6" s="5"/>
      <c r="O6" s="5"/>
      <c r="P6" s="5"/>
      <c r="Q6" s="5"/>
      <c r="R6" s="5"/>
      <c r="S6" s="5"/>
      <c r="T6" s="5"/>
      <c r="U6" s="5"/>
      <c r="V6" s="5"/>
      <c r="W6" s="5"/>
      <c r="X6" s="5"/>
      <c r="Y6" s="6"/>
      <c r="Z6" s="6"/>
      <c r="AA6" s="7"/>
      <c r="AB6" s="8"/>
      <c r="AC6" s="1"/>
    </row>
    <row r="7" spans="1:58" s="11" customFormat="1" ht="15" customHeight="1">
      <c r="A7" s="105"/>
      <c r="B7" s="105"/>
      <c r="C7" s="105"/>
      <c r="D7" s="105"/>
      <c r="E7" s="105"/>
      <c r="F7" s="106" t="s">
        <v>9</v>
      </c>
      <c r="G7" s="107"/>
      <c r="H7" s="107"/>
      <c r="I7" s="107"/>
      <c r="J7" s="107"/>
      <c r="K7" s="107"/>
      <c r="L7" s="107"/>
      <c r="M7" s="107"/>
      <c r="N7" s="107"/>
      <c r="O7" s="108"/>
      <c r="P7" s="88" t="s">
        <v>10</v>
      </c>
      <c r="Q7" s="89"/>
      <c r="R7" s="89"/>
      <c r="S7" s="90"/>
      <c r="T7" s="91"/>
      <c r="U7" s="92"/>
      <c r="V7" s="92"/>
      <c r="W7" s="92"/>
      <c r="X7" s="92"/>
      <c r="Y7" s="92"/>
      <c r="Z7" s="92"/>
      <c r="AA7" s="92"/>
      <c r="AB7" s="92"/>
      <c r="AC7" s="92"/>
      <c r="AD7" s="9"/>
      <c r="AE7" s="9"/>
      <c r="AF7" s="9"/>
      <c r="AG7" s="9"/>
      <c r="AH7" s="9"/>
      <c r="AI7" s="9"/>
      <c r="AJ7" s="9"/>
      <c r="AK7" s="9"/>
      <c r="AL7" s="9"/>
      <c r="AM7" s="9"/>
      <c r="AN7" s="9"/>
      <c r="AO7" s="9"/>
      <c r="AP7" s="9"/>
      <c r="AQ7" s="9"/>
      <c r="AR7" s="10"/>
      <c r="AS7" s="10"/>
      <c r="BF7" s="12"/>
    </row>
    <row r="8" spans="1:58" s="11" customFormat="1" ht="15" customHeight="1">
      <c r="A8" s="105"/>
      <c r="B8" s="105"/>
      <c r="C8" s="105"/>
      <c r="D8" s="105"/>
      <c r="E8" s="105"/>
      <c r="F8" s="109"/>
      <c r="G8" s="110"/>
      <c r="H8" s="110"/>
      <c r="I8" s="110"/>
      <c r="J8" s="110"/>
      <c r="K8" s="110"/>
      <c r="L8" s="110"/>
      <c r="M8" s="110"/>
      <c r="N8" s="110"/>
      <c r="O8" s="111"/>
      <c r="P8" s="88" t="s">
        <v>11</v>
      </c>
      <c r="Q8" s="89"/>
      <c r="R8" s="89"/>
      <c r="S8" s="90"/>
      <c r="T8" s="91"/>
      <c r="U8" s="92"/>
      <c r="V8" s="92"/>
      <c r="W8" s="92"/>
      <c r="X8" s="92"/>
      <c r="Y8" s="92"/>
      <c r="Z8" s="92"/>
      <c r="AA8" s="92"/>
      <c r="AB8" s="92"/>
      <c r="AC8" s="92"/>
      <c r="AD8" s="9"/>
      <c r="AE8" s="9"/>
      <c r="AF8" s="9"/>
      <c r="AG8" s="9"/>
      <c r="AH8" s="9"/>
      <c r="AI8" s="9"/>
      <c r="AJ8" s="9"/>
      <c r="AK8" s="9"/>
      <c r="AL8" s="9"/>
      <c r="AM8" s="9"/>
      <c r="AN8" s="9"/>
      <c r="AO8" s="9"/>
      <c r="AP8" s="9"/>
      <c r="AQ8" s="9"/>
      <c r="AR8" s="10"/>
      <c r="AS8" s="10"/>
      <c r="BF8" s="12"/>
    </row>
    <row r="9" spans="1:58" s="11" customFormat="1" ht="15" customHeight="1">
      <c r="A9" s="105"/>
      <c r="B9" s="105"/>
      <c r="C9" s="105"/>
      <c r="D9" s="105"/>
      <c r="E9" s="105"/>
      <c r="F9" s="112"/>
      <c r="G9" s="113"/>
      <c r="H9" s="113"/>
      <c r="I9" s="113"/>
      <c r="J9" s="113"/>
      <c r="K9" s="113"/>
      <c r="L9" s="113"/>
      <c r="M9" s="113"/>
      <c r="N9" s="113"/>
      <c r="O9" s="114"/>
      <c r="P9" s="88" t="s">
        <v>12</v>
      </c>
      <c r="Q9" s="89"/>
      <c r="R9" s="89"/>
      <c r="S9" s="90"/>
      <c r="T9" s="91"/>
      <c r="U9" s="92"/>
      <c r="V9" s="92"/>
      <c r="W9" s="92"/>
      <c r="X9" s="92"/>
      <c r="Y9" s="92"/>
      <c r="Z9" s="92"/>
      <c r="AA9" s="92"/>
      <c r="AB9" s="92"/>
      <c r="AC9" s="92"/>
      <c r="AD9" s="9"/>
      <c r="AE9" s="9"/>
      <c r="AF9" s="9"/>
      <c r="AG9" s="9"/>
      <c r="AH9" s="9"/>
      <c r="AI9" s="9"/>
      <c r="AJ9" s="9"/>
      <c r="AK9" s="9"/>
      <c r="AL9" s="9"/>
      <c r="AM9" s="9"/>
      <c r="AN9" s="9"/>
      <c r="AO9" s="9"/>
      <c r="AP9" s="9"/>
      <c r="AQ9" s="9"/>
      <c r="AR9" s="10"/>
      <c r="AS9" s="10"/>
      <c r="BF9" s="12"/>
    </row>
    <row r="10" spans="1:58" s="11" customFormat="1" ht="33.950000000000003" customHeight="1">
      <c r="A10" s="105"/>
      <c r="B10" s="105"/>
      <c r="C10" s="105"/>
      <c r="D10" s="105"/>
      <c r="E10" s="105"/>
      <c r="F10" s="93" t="s">
        <v>13</v>
      </c>
      <c r="G10" s="94"/>
      <c r="H10" s="94"/>
      <c r="I10" s="94"/>
      <c r="J10" s="94"/>
      <c r="K10" s="94"/>
      <c r="L10" s="94"/>
      <c r="M10" s="94"/>
      <c r="N10" s="94"/>
      <c r="O10" s="95"/>
      <c r="P10" s="88" t="s">
        <v>14</v>
      </c>
      <c r="Q10" s="89"/>
      <c r="R10" s="89"/>
      <c r="S10" s="90"/>
      <c r="T10" s="91"/>
      <c r="U10" s="92"/>
      <c r="V10" s="92"/>
      <c r="W10" s="92"/>
      <c r="X10" s="92"/>
      <c r="Y10" s="92"/>
      <c r="Z10" s="92"/>
      <c r="AA10" s="92"/>
      <c r="AB10" s="92"/>
      <c r="AC10" s="92"/>
      <c r="AD10" s="9"/>
      <c r="AE10" s="9"/>
      <c r="AF10" s="9"/>
      <c r="AG10" s="9"/>
      <c r="AH10" s="9"/>
      <c r="AI10" s="9"/>
      <c r="AJ10" s="9"/>
      <c r="AK10" s="9"/>
      <c r="AL10" s="9"/>
      <c r="AM10" s="9"/>
      <c r="AN10" s="9"/>
      <c r="AO10" s="9"/>
      <c r="AP10" s="9"/>
      <c r="AQ10" s="9"/>
      <c r="AR10" s="10"/>
      <c r="AS10" s="10"/>
      <c r="BF10" s="12"/>
    </row>
    <row r="11" spans="1:58" ht="13.15">
      <c r="A11" s="96" t="s">
        <v>92</v>
      </c>
      <c r="B11" s="96"/>
      <c r="C11" s="97"/>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1"/>
    </row>
    <row r="12" spans="1:58" ht="12.75">
      <c r="A12" s="98" t="s">
        <v>16</v>
      </c>
      <c r="B12" s="96"/>
      <c r="C12" s="97"/>
      <c r="D12" s="97"/>
      <c r="E12" s="97"/>
      <c r="F12" s="97"/>
      <c r="G12" s="97"/>
      <c r="H12" s="97"/>
      <c r="I12" s="97"/>
      <c r="J12" s="97"/>
      <c r="K12" s="97"/>
      <c r="L12" s="97"/>
      <c r="M12" s="97"/>
      <c r="N12" s="97"/>
      <c r="O12" s="97"/>
      <c r="P12" s="97"/>
      <c r="Q12" s="97"/>
      <c r="R12" s="97"/>
      <c r="S12" s="97"/>
      <c r="T12" s="97"/>
      <c r="U12" s="97"/>
      <c r="V12" s="97"/>
      <c r="W12" s="97"/>
      <c r="X12" s="97"/>
      <c r="Y12" s="97"/>
      <c r="Z12" s="97"/>
      <c r="AA12" s="97"/>
      <c r="AB12" s="97"/>
      <c r="AC12" s="1"/>
    </row>
    <row r="13" spans="1:58" ht="13.15">
      <c r="A13" s="96" t="s">
        <v>93</v>
      </c>
      <c r="B13" s="96"/>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1"/>
    </row>
    <row r="14" spans="1:58" ht="12.75">
      <c r="A14" s="96" t="s">
        <v>18</v>
      </c>
      <c r="B14" s="96"/>
      <c r="C14" s="97"/>
      <c r="D14" s="97"/>
      <c r="E14" s="97"/>
      <c r="F14" s="97"/>
      <c r="G14" s="97"/>
      <c r="H14" s="97"/>
      <c r="I14" s="97"/>
      <c r="J14" s="97"/>
      <c r="K14" s="97"/>
      <c r="L14" s="97"/>
      <c r="M14" s="97"/>
      <c r="N14" s="97"/>
      <c r="O14" s="97"/>
      <c r="P14" s="97"/>
      <c r="Q14" s="97"/>
      <c r="R14" s="97"/>
      <c r="S14" s="97"/>
      <c r="T14" s="97"/>
      <c r="U14" s="97"/>
      <c r="V14" s="97"/>
      <c r="W14" s="97"/>
      <c r="X14" s="97"/>
      <c r="Y14" s="97"/>
      <c r="Z14" s="97"/>
      <c r="AA14" s="97"/>
      <c r="AB14" s="97"/>
      <c r="AC14" s="1"/>
    </row>
    <row r="15" spans="1:58" ht="13.15">
      <c r="A15" s="100"/>
      <c r="B15" s="100"/>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90"/>
      <c r="AC15" s="1"/>
    </row>
    <row r="16" spans="1:58" ht="47.25" customHeight="1">
      <c r="A16" s="77" t="s">
        <v>19</v>
      </c>
      <c r="B16" s="77" t="s">
        <v>20</v>
      </c>
      <c r="C16" s="77" t="s">
        <v>21</v>
      </c>
      <c r="D16" s="77" t="s">
        <v>22</v>
      </c>
      <c r="E16" s="77" t="s">
        <v>23</v>
      </c>
      <c r="F16" s="77" t="s">
        <v>24</v>
      </c>
      <c r="G16" s="99" t="s">
        <v>25</v>
      </c>
      <c r="H16" s="192"/>
      <c r="I16" s="101" t="s">
        <v>26</v>
      </c>
      <c r="J16" s="99" t="s">
        <v>27</v>
      </c>
      <c r="K16" s="193"/>
      <c r="L16" s="192"/>
      <c r="M16" s="99" t="s">
        <v>28</v>
      </c>
      <c r="N16" s="193"/>
      <c r="O16" s="193"/>
      <c r="P16" s="193"/>
      <c r="Q16" s="193"/>
      <c r="R16" s="193"/>
      <c r="S16" s="192"/>
      <c r="T16" s="32" t="s">
        <v>29</v>
      </c>
      <c r="U16" s="99" t="s">
        <v>30</v>
      </c>
      <c r="V16" s="193"/>
      <c r="W16" s="192"/>
      <c r="X16" s="99" t="s">
        <v>31</v>
      </c>
      <c r="Y16" s="193"/>
      <c r="Z16" s="193"/>
      <c r="AA16" s="193"/>
      <c r="AB16" s="192"/>
      <c r="AC16" s="13"/>
    </row>
    <row r="17" spans="1:29" ht="144.75" customHeight="1">
      <c r="A17" s="194"/>
      <c r="B17" s="194"/>
      <c r="C17" s="194"/>
      <c r="D17" s="194"/>
      <c r="E17" s="194"/>
      <c r="F17" s="194"/>
      <c r="G17" s="36" t="s">
        <v>32</v>
      </c>
      <c r="H17" s="36" t="s">
        <v>33</v>
      </c>
      <c r="I17" s="194"/>
      <c r="J17" s="36" t="s">
        <v>34</v>
      </c>
      <c r="K17" s="33" t="s">
        <v>35</v>
      </c>
      <c r="L17" s="36" t="s">
        <v>36</v>
      </c>
      <c r="M17" s="34" t="s">
        <v>37</v>
      </c>
      <c r="N17" s="34" t="s">
        <v>38</v>
      </c>
      <c r="O17" s="34" t="s">
        <v>39</v>
      </c>
      <c r="P17" s="34" t="s">
        <v>40</v>
      </c>
      <c r="Q17" s="34" t="s">
        <v>41</v>
      </c>
      <c r="R17" s="34" t="s">
        <v>42</v>
      </c>
      <c r="S17" s="34" t="s">
        <v>43</v>
      </c>
      <c r="T17" s="35" t="s">
        <v>44</v>
      </c>
      <c r="U17" s="34" t="s">
        <v>45</v>
      </c>
      <c r="V17" s="32" t="s">
        <v>46</v>
      </c>
      <c r="W17" s="34" t="s">
        <v>47</v>
      </c>
      <c r="X17" s="36" t="s">
        <v>48</v>
      </c>
      <c r="Y17" s="36" t="s">
        <v>49</v>
      </c>
      <c r="Z17" s="36" t="s">
        <v>50</v>
      </c>
      <c r="AA17" s="36" t="s">
        <v>51</v>
      </c>
      <c r="AB17" s="36" t="s">
        <v>52</v>
      </c>
      <c r="AC17" s="13"/>
    </row>
    <row r="18" spans="1:29" ht="153.75" customHeight="1">
      <c r="A18" s="72" t="s">
        <v>280</v>
      </c>
      <c r="B18" s="85" t="s">
        <v>281</v>
      </c>
      <c r="C18" s="82" t="s">
        <v>55</v>
      </c>
      <c r="D18" s="79" t="s">
        <v>280</v>
      </c>
      <c r="E18" s="145" t="s">
        <v>282</v>
      </c>
      <c r="F18" s="27" t="s">
        <v>58</v>
      </c>
      <c r="G18" s="28" t="s">
        <v>59</v>
      </c>
      <c r="H18" s="37" t="s">
        <v>60</v>
      </c>
      <c r="I18" s="40" t="s">
        <v>61</v>
      </c>
      <c r="J18" s="28" t="s">
        <v>62</v>
      </c>
      <c r="K18" s="28" t="s">
        <v>63</v>
      </c>
      <c r="L18" s="28" t="s">
        <v>64</v>
      </c>
      <c r="M18" s="27">
        <v>6</v>
      </c>
      <c r="N18" s="27">
        <v>2</v>
      </c>
      <c r="O18" s="26">
        <f t="shared" ref="O18:O21" si="0">(M18*N18)</f>
        <v>12</v>
      </c>
      <c r="P18" s="27" t="str">
        <f t="shared" ref="P18:P21" si="1">IF(O18&lt;=4,"BAJO",IF(O18&lt;=8,"MEDIO",IF(O18&lt;=20,"ALTO","MUY ALTO")))</f>
        <v>ALTO</v>
      </c>
      <c r="Q18" s="27">
        <v>25</v>
      </c>
      <c r="R18" s="26">
        <f t="shared" ref="R18:R21" si="2">(O18*Q18)</f>
        <v>300</v>
      </c>
      <c r="S18" s="27" t="str">
        <f t="shared" ref="S18:S21" si="3">IF(R18&lt;=20,"IV",IF(R18&lt;=120,"III",IF(R18&lt;=500,"II","I")))</f>
        <v>II</v>
      </c>
      <c r="T18" s="27" t="str">
        <f t="shared" ref="T18:T21" si="4">IF(R18&lt;=20,"ACEPTABLE",IF(R18&lt;=120,"MEJORABLE",IF(R18&lt;=500,"ACEPTABLE CON CE","NO ACEPTABLE")))</f>
        <v>ACEPTABLE CON CE</v>
      </c>
      <c r="U18" s="26">
        <v>9</v>
      </c>
      <c r="V18" s="28" t="s">
        <v>65</v>
      </c>
      <c r="W18" s="28" t="s">
        <v>66</v>
      </c>
      <c r="X18" s="28" t="s">
        <v>63</v>
      </c>
      <c r="Y18" s="28" t="s">
        <v>63</v>
      </c>
      <c r="Z18" s="28" t="s">
        <v>62</v>
      </c>
      <c r="AA18" s="26" t="s">
        <v>67</v>
      </c>
      <c r="AB18" s="121" t="s">
        <v>283</v>
      </c>
      <c r="AC18" s="16"/>
    </row>
    <row r="19" spans="1:29" ht="153.75" customHeight="1">
      <c r="A19" s="73"/>
      <c r="B19" s="86"/>
      <c r="C19" s="83"/>
      <c r="D19" s="80"/>
      <c r="E19" s="75"/>
      <c r="F19" s="27" t="s">
        <v>58</v>
      </c>
      <c r="G19" s="28" t="s">
        <v>75</v>
      </c>
      <c r="H19" s="37" t="s">
        <v>76</v>
      </c>
      <c r="I19" s="40" t="s">
        <v>77</v>
      </c>
      <c r="J19" s="28" t="s">
        <v>62</v>
      </c>
      <c r="K19" s="28" t="s">
        <v>63</v>
      </c>
      <c r="L19" s="28" t="s">
        <v>78</v>
      </c>
      <c r="M19" s="27">
        <v>2</v>
      </c>
      <c r="N19" s="27">
        <v>2</v>
      </c>
      <c r="O19" s="26">
        <f t="shared" ref="O19:O20" si="5">(M19*N19)</f>
        <v>4</v>
      </c>
      <c r="P19" s="27" t="str">
        <f t="shared" ref="P19:P20" si="6">IF(O19&lt;=4,"BAJO",IF(O19&lt;=8,"MEDIO",IF(O19&lt;=20,"ALTO","MUY ALTO")))</f>
        <v>BAJO</v>
      </c>
      <c r="Q19" s="27">
        <v>10</v>
      </c>
      <c r="R19" s="26">
        <f t="shared" ref="R19:R20" si="7">(O19*Q19)</f>
        <v>40</v>
      </c>
      <c r="S19" s="27" t="str">
        <f t="shared" ref="S19:S20" si="8">IF(R19&lt;=20,"IV",IF(R19&lt;=120,"III",IF(R19&lt;=500,"II","I")))</f>
        <v>III</v>
      </c>
      <c r="T19" s="27" t="str">
        <f t="shared" ref="T19:T20" si="9">IF(R19&lt;=20,"ACEPTABLE",IF(R19&lt;=120,"MEJORABLE",IF(R19&lt;=500,"ACEPTABLE CON CE","NO ACEPTABLE")))</f>
        <v>MEJORABLE</v>
      </c>
      <c r="U19" s="26">
        <v>9</v>
      </c>
      <c r="V19" s="28" t="s">
        <v>79</v>
      </c>
      <c r="W19" s="28" t="s">
        <v>80</v>
      </c>
      <c r="X19" s="28" t="s">
        <v>63</v>
      </c>
      <c r="Y19" s="28" t="s">
        <v>63</v>
      </c>
      <c r="Z19" s="28" t="s">
        <v>62</v>
      </c>
      <c r="AA19" s="26" t="s">
        <v>81</v>
      </c>
      <c r="AB19" s="149"/>
      <c r="AC19" s="16"/>
    </row>
    <row r="20" spans="1:29" ht="153.75" customHeight="1">
      <c r="A20" s="73"/>
      <c r="B20" s="86"/>
      <c r="C20" s="83"/>
      <c r="D20" s="80"/>
      <c r="E20" s="76"/>
      <c r="F20" s="27" t="s">
        <v>58</v>
      </c>
      <c r="G20" s="28" t="s">
        <v>82</v>
      </c>
      <c r="H20" s="37" t="s">
        <v>83</v>
      </c>
      <c r="I20" s="40" t="s">
        <v>84</v>
      </c>
      <c r="J20" s="28" t="s">
        <v>62</v>
      </c>
      <c r="K20" s="28" t="s">
        <v>85</v>
      </c>
      <c r="L20" s="28" t="s">
        <v>86</v>
      </c>
      <c r="M20" s="27">
        <v>2</v>
      </c>
      <c r="N20" s="27">
        <v>2</v>
      </c>
      <c r="O20" s="26">
        <f t="shared" si="5"/>
        <v>4</v>
      </c>
      <c r="P20" s="27" t="str">
        <f t="shared" si="6"/>
        <v>BAJO</v>
      </c>
      <c r="Q20" s="27">
        <v>10</v>
      </c>
      <c r="R20" s="26">
        <f t="shared" si="7"/>
        <v>40</v>
      </c>
      <c r="S20" s="27" t="str">
        <f t="shared" si="8"/>
        <v>III</v>
      </c>
      <c r="T20" s="27" t="str">
        <f t="shared" si="9"/>
        <v>MEJORABLE</v>
      </c>
      <c r="U20" s="26">
        <v>9</v>
      </c>
      <c r="V20" s="28" t="s">
        <v>87</v>
      </c>
      <c r="W20" s="28" t="s">
        <v>88</v>
      </c>
      <c r="X20" s="28" t="s">
        <v>63</v>
      </c>
      <c r="Y20" s="28" t="s">
        <v>63</v>
      </c>
      <c r="Z20" s="28" t="s">
        <v>62</v>
      </c>
      <c r="AA20" s="26" t="s">
        <v>63</v>
      </c>
      <c r="AB20" s="149"/>
      <c r="AC20" s="16"/>
    </row>
    <row r="21" spans="1:29" ht="153.75" customHeight="1">
      <c r="A21" s="73"/>
      <c r="B21" s="86"/>
      <c r="C21" s="83"/>
      <c r="D21" s="80"/>
      <c r="E21" s="145" t="s">
        <v>284</v>
      </c>
      <c r="F21" s="27" t="s">
        <v>58</v>
      </c>
      <c r="G21" s="28" t="s">
        <v>59</v>
      </c>
      <c r="H21" s="37" t="s">
        <v>126</v>
      </c>
      <c r="I21" s="40" t="s">
        <v>61</v>
      </c>
      <c r="J21" s="28" t="s">
        <v>62</v>
      </c>
      <c r="K21" s="28" t="s">
        <v>63</v>
      </c>
      <c r="L21" s="28" t="s">
        <v>64</v>
      </c>
      <c r="M21" s="27">
        <v>6</v>
      </c>
      <c r="N21" s="27">
        <v>2</v>
      </c>
      <c r="O21" s="26">
        <f t="shared" si="0"/>
        <v>12</v>
      </c>
      <c r="P21" s="27" t="str">
        <f t="shared" si="1"/>
        <v>ALTO</v>
      </c>
      <c r="Q21" s="27">
        <v>25</v>
      </c>
      <c r="R21" s="26">
        <f t="shared" si="2"/>
        <v>300</v>
      </c>
      <c r="S21" s="27" t="str">
        <f t="shared" si="3"/>
        <v>II</v>
      </c>
      <c r="T21" s="27" t="str">
        <f t="shared" si="4"/>
        <v>ACEPTABLE CON CE</v>
      </c>
      <c r="U21" s="26">
        <v>9</v>
      </c>
      <c r="V21" s="28" t="s">
        <v>65</v>
      </c>
      <c r="W21" s="28" t="s">
        <v>66</v>
      </c>
      <c r="X21" s="28" t="s">
        <v>63</v>
      </c>
      <c r="Y21" s="28" t="s">
        <v>63</v>
      </c>
      <c r="Z21" s="28" t="s">
        <v>62</v>
      </c>
      <c r="AA21" s="26" t="s">
        <v>67</v>
      </c>
      <c r="AB21" s="149"/>
      <c r="AC21" s="16"/>
    </row>
    <row r="22" spans="1:29" ht="153.75" customHeight="1">
      <c r="A22" s="73"/>
      <c r="B22" s="86"/>
      <c r="C22" s="83"/>
      <c r="D22" s="80"/>
      <c r="E22" s="75"/>
      <c r="F22" s="27" t="s">
        <v>58</v>
      </c>
      <c r="G22" s="28" t="s">
        <v>59</v>
      </c>
      <c r="H22" s="37" t="s">
        <v>128</v>
      </c>
      <c r="I22" s="28" t="s">
        <v>129</v>
      </c>
      <c r="J22" s="41" t="s">
        <v>63</v>
      </c>
      <c r="K22" s="41" t="s">
        <v>62</v>
      </c>
      <c r="L22" s="40" t="s">
        <v>130</v>
      </c>
      <c r="M22" s="27">
        <v>2</v>
      </c>
      <c r="N22" s="27">
        <v>2</v>
      </c>
      <c r="O22" s="26">
        <f t="shared" ref="O22" si="10">(M22*N22)</f>
        <v>4</v>
      </c>
      <c r="P22" s="27" t="str">
        <f t="shared" ref="P22" si="11">IF(O22&lt;=4,"BAJO",IF(O22&lt;=8,"MEDIO",IF(O22&lt;=20,"ALTO","MUY ALTO")))</f>
        <v>BAJO</v>
      </c>
      <c r="Q22" s="27">
        <v>25</v>
      </c>
      <c r="R22" s="26">
        <f t="shared" ref="R22" si="12">(O22*Q22)</f>
        <v>100</v>
      </c>
      <c r="S22" s="27" t="str">
        <f t="shared" ref="S22" si="13">IF(R22&lt;=20,"IV",IF(R22&lt;=120,"III",IF(R22&lt;=500,"II","I")))</f>
        <v>III</v>
      </c>
      <c r="T22" s="27" t="str">
        <f t="shared" ref="T22" si="14">IF(R22&lt;=20,"ACEPTABLE",IF(R22&lt;=120,"MEJORABLE",IF(R22&lt;=500,"ACEPTABLE CON CE","NO ACEPTABLE")))</f>
        <v>MEJORABLE</v>
      </c>
      <c r="U22" s="26">
        <v>9</v>
      </c>
      <c r="V22" s="28" t="s">
        <v>131</v>
      </c>
      <c r="W22" s="28" t="s">
        <v>152</v>
      </c>
      <c r="X22" s="28" t="s">
        <v>63</v>
      </c>
      <c r="Y22" s="28" t="s">
        <v>63</v>
      </c>
      <c r="Z22" s="28" t="s">
        <v>62</v>
      </c>
      <c r="AA22" s="26" t="s">
        <v>132</v>
      </c>
      <c r="AB22" s="149"/>
      <c r="AC22" s="16"/>
    </row>
    <row r="23" spans="1:29" ht="153.75" customHeight="1">
      <c r="A23" s="73"/>
      <c r="B23" s="86"/>
      <c r="C23" s="83"/>
      <c r="D23" s="80"/>
      <c r="E23" s="75"/>
      <c r="F23" s="27" t="s">
        <v>58</v>
      </c>
      <c r="G23" s="28" t="s">
        <v>133</v>
      </c>
      <c r="H23" s="37" t="s">
        <v>285</v>
      </c>
      <c r="I23" s="28" t="s">
        <v>135</v>
      </c>
      <c r="J23" s="41" t="s">
        <v>62</v>
      </c>
      <c r="K23" s="41" t="s">
        <v>62</v>
      </c>
      <c r="L23" s="40" t="s">
        <v>136</v>
      </c>
      <c r="M23" s="27">
        <v>2</v>
      </c>
      <c r="N23" s="27">
        <v>3</v>
      </c>
      <c r="O23" s="26">
        <f t="shared" ref="O23" si="15">(M23*N23)</f>
        <v>6</v>
      </c>
      <c r="P23" s="27" t="str">
        <f t="shared" ref="P23" si="16">IF(O23&lt;=4,"BAJO",IF(O23&lt;=8,"MEDIO",IF(O23&lt;=20,"ALTO","MUY ALTO")))</f>
        <v>MEDIO</v>
      </c>
      <c r="Q23" s="27">
        <v>25</v>
      </c>
      <c r="R23" s="26">
        <f t="shared" ref="R23" si="17">(O23*Q23)</f>
        <v>150</v>
      </c>
      <c r="S23" s="27" t="str">
        <f t="shared" ref="S23" si="18">IF(R23&lt;=20,"IV",IF(R23&lt;=120,"III",IF(R23&lt;=500,"II","I")))</f>
        <v>II</v>
      </c>
      <c r="T23" s="27" t="str">
        <f t="shared" ref="T23" si="19">IF(R23&lt;=20,"ACEPTABLE",IF(R23&lt;=120,"MEJORABLE",IF(R23&lt;=500,"ACEPTABLE CON CE","NO ACEPTABLE")))</f>
        <v>ACEPTABLE CON CE</v>
      </c>
      <c r="U23" s="26">
        <v>9</v>
      </c>
      <c r="V23" s="28" t="s">
        <v>137</v>
      </c>
      <c r="W23" s="28" t="s">
        <v>286</v>
      </c>
      <c r="X23" s="28" t="s">
        <v>63</v>
      </c>
      <c r="Y23" s="28" t="s">
        <v>63</v>
      </c>
      <c r="Z23" s="28" t="s">
        <v>62</v>
      </c>
      <c r="AA23" s="26" t="s">
        <v>63</v>
      </c>
      <c r="AB23" s="149"/>
      <c r="AC23" s="16"/>
    </row>
    <row r="24" spans="1:29" ht="153.75" customHeight="1">
      <c r="A24" s="73"/>
      <c r="B24" s="86"/>
      <c r="C24" s="83"/>
      <c r="D24" s="80"/>
      <c r="E24" s="76"/>
      <c r="F24" s="27" t="s">
        <v>58</v>
      </c>
      <c r="G24" s="28" t="s">
        <v>82</v>
      </c>
      <c r="H24" s="37" t="s">
        <v>287</v>
      </c>
      <c r="I24" s="40" t="s">
        <v>84</v>
      </c>
      <c r="J24" s="28" t="s">
        <v>62</v>
      </c>
      <c r="K24" s="28" t="s">
        <v>85</v>
      </c>
      <c r="L24" s="28" t="s">
        <v>86</v>
      </c>
      <c r="M24" s="27">
        <v>2</v>
      </c>
      <c r="N24" s="27">
        <v>2</v>
      </c>
      <c r="O24" s="26">
        <f t="shared" ref="O24" si="20">(M24*N24)</f>
        <v>4</v>
      </c>
      <c r="P24" s="27" t="str">
        <f t="shared" ref="P24" si="21">IF(O24&lt;=4,"BAJO",IF(O24&lt;=8,"MEDIO",IF(O24&lt;=20,"ALTO","MUY ALTO")))</f>
        <v>BAJO</v>
      </c>
      <c r="Q24" s="27">
        <v>10</v>
      </c>
      <c r="R24" s="26">
        <f t="shared" ref="R24" si="22">(O24*Q24)</f>
        <v>40</v>
      </c>
      <c r="S24" s="27" t="str">
        <f t="shared" ref="S24" si="23">IF(R24&lt;=20,"IV",IF(R24&lt;=120,"III",IF(R24&lt;=500,"II","I")))</f>
        <v>III</v>
      </c>
      <c r="T24" s="27" t="str">
        <f t="shared" ref="T24" si="24">IF(R24&lt;=20,"ACEPTABLE",IF(R24&lt;=120,"MEJORABLE",IF(R24&lt;=500,"ACEPTABLE CON CE","NO ACEPTABLE")))</f>
        <v>MEJORABLE</v>
      </c>
      <c r="U24" s="26">
        <v>9</v>
      </c>
      <c r="V24" s="28" t="s">
        <v>87</v>
      </c>
      <c r="W24" s="28" t="s">
        <v>88</v>
      </c>
      <c r="X24" s="28" t="s">
        <v>63</v>
      </c>
      <c r="Y24" s="28" t="s">
        <v>63</v>
      </c>
      <c r="Z24" s="28" t="s">
        <v>62</v>
      </c>
      <c r="AA24" s="26" t="s">
        <v>63</v>
      </c>
      <c r="AB24" s="149"/>
      <c r="AC24" s="16"/>
    </row>
    <row r="25" spans="1:29" ht="153.75" customHeight="1">
      <c r="A25" s="73"/>
      <c r="B25" s="86"/>
      <c r="C25" s="83"/>
      <c r="D25" s="80"/>
      <c r="E25" s="75" t="s">
        <v>288</v>
      </c>
      <c r="F25" s="27" t="s">
        <v>58</v>
      </c>
      <c r="G25" s="28" t="s">
        <v>82</v>
      </c>
      <c r="H25" s="37" t="s">
        <v>83</v>
      </c>
      <c r="I25" s="40" t="s">
        <v>84</v>
      </c>
      <c r="J25" s="28" t="s">
        <v>62</v>
      </c>
      <c r="K25" s="28" t="s">
        <v>85</v>
      </c>
      <c r="L25" s="28" t="s">
        <v>86</v>
      </c>
      <c r="M25" s="27">
        <v>2</v>
      </c>
      <c r="N25" s="27">
        <v>2</v>
      </c>
      <c r="O25" s="26">
        <f t="shared" ref="O25:O31" si="25">(M25*N25)</f>
        <v>4</v>
      </c>
      <c r="P25" s="27" t="str">
        <f t="shared" ref="P25:P31" si="26">IF(O25&lt;=4,"BAJO",IF(O25&lt;=8,"MEDIO",IF(O25&lt;=20,"ALTO","MUY ALTO")))</f>
        <v>BAJO</v>
      </c>
      <c r="Q25" s="27">
        <v>10</v>
      </c>
      <c r="R25" s="26">
        <f t="shared" ref="R25:R31" si="27">(O25*Q25)</f>
        <v>40</v>
      </c>
      <c r="S25" s="27" t="str">
        <f t="shared" ref="S25:S31" si="28">IF(R25&lt;=20,"IV",IF(R25&lt;=120,"III",IF(R25&lt;=500,"II","I")))</f>
        <v>III</v>
      </c>
      <c r="T25" s="27" t="str">
        <f t="shared" ref="T25:T31" si="29">IF(R25&lt;=20,"ACEPTABLE",IF(R25&lt;=120,"MEJORABLE",IF(R25&lt;=500,"ACEPTABLE CON CE","NO ACEPTABLE")))</f>
        <v>MEJORABLE</v>
      </c>
      <c r="U25" s="26">
        <v>9</v>
      </c>
      <c r="V25" s="28" t="s">
        <v>87</v>
      </c>
      <c r="W25" s="28" t="s">
        <v>88</v>
      </c>
      <c r="X25" s="28" t="s">
        <v>63</v>
      </c>
      <c r="Y25" s="28" t="s">
        <v>63</v>
      </c>
      <c r="Z25" s="28" t="s">
        <v>62</v>
      </c>
      <c r="AA25" s="26" t="s">
        <v>63</v>
      </c>
      <c r="AB25" s="149"/>
      <c r="AC25" s="16"/>
    </row>
    <row r="26" spans="1:29" ht="153.75" customHeight="1">
      <c r="A26" s="73"/>
      <c r="B26" s="86"/>
      <c r="C26" s="83"/>
      <c r="D26" s="80"/>
      <c r="E26" s="76"/>
      <c r="F26" s="27" t="s">
        <v>58</v>
      </c>
      <c r="G26" s="28" t="s">
        <v>289</v>
      </c>
      <c r="H26" s="37" t="s">
        <v>128</v>
      </c>
      <c r="I26" s="28" t="s">
        <v>129</v>
      </c>
      <c r="J26" s="41" t="s">
        <v>63</v>
      </c>
      <c r="K26" s="41" t="s">
        <v>62</v>
      </c>
      <c r="L26" s="40" t="s">
        <v>130</v>
      </c>
      <c r="M26" s="27">
        <v>2</v>
      </c>
      <c r="N26" s="27">
        <v>2</v>
      </c>
      <c r="O26" s="26">
        <f t="shared" si="25"/>
        <v>4</v>
      </c>
      <c r="P26" s="27" t="str">
        <f t="shared" si="26"/>
        <v>BAJO</v>
      </c>
      <c r="Q26" s="27">
        <v>25</v>
      </c>
      <c r="R26" s="26">
        <f t="shared" si="27"/>
        <v>100</v>
      </c>
      <c r="S26" s="27" t="str">
        <f t="shared" si="28"/>
        <v>III</v>
      </c>
      <c r="T26" s="27" t="str">
        <f t="shared" si="29"/>
        <v>MEJORABLE</v>
      </c>
      <c r="U26" s="26">
        <v>9</v>
      </c>
      <c r="V26" s="28" t="s">
        <v>131</v>
      </c>
      <c r="W26" s="28" t="s">
        <v>152</v>
      </c>
      <c r="X26" s="28" t="s">
        <v>63</v>
      </c>
      <c r="Y26" s="28" t="s">
        <v>63</v>
      </c>
      <c r="Z26" s="28" t="s">
        <v>62</v>
      </c>
      <c r="AA26" s="26" t="s">
        <v>132</v>
      </c>
      <c r="AB26" s="149"/>
      <c r="AC26" s="16"/>
    </row>
    <row r="27" spans="1:29" ht="153.75" customHeight="1">
      <c r="A27" s="73"/>
      <c r="B27" s="86"/>
      <c r="C27" s="83"/>
      <c r="D27" s="80"/>
      <c r="E27" s="145" t="s">
        <v>290</v>
      </c>
      <c r="F27" s="27" t="s">
        <v>58</v>
      </c>
      <c r="G27" s="28" t="s">
        <v>82</v>
      </c>
      <c r="H27" s="37" t="s">
        <v>83</v>
      </c>
      <c r="I27" s="40" t="s">
        <v>84</v>
      </c>
      <c r="J27" s="28" t="s">
        <v>62</v>
      </c>
      <c r="K27" s="28" t="s">
        <v>85</v>
      </c>
      <c r="L27" s="28" t="s">
        <v>86</v>
      </c>
      <c r="M27" s="27">
        <v>2</v>
      </c>
      <c r="N27" s="27">
        <v>2</v>
      </c>
      <c r="O27" s="26">
        <f t="shared" si="25"/>
        <v>4</v>
      </c>
      <c r="P27" s="27" t="str">
        <f t="shared" si="26"/>
        <v>BAJO</v>
      </c>
      <c r="Q27" s="27">
        <v>10</v>
      </c>
      <c r="R27" s="26">
        <f t="shared" si="27"/>
        <v>40</v>
      </c>
      <c r="S27" s="27" t="str">
        <f t="shared" si="28"/>
        <v>III</v>
      </c>
      <c r="T27" s="27" t="str">
        <f t="shared" si="29"/>
        <v>MEJORABLE</v>
      </c>
      <c r="U27" s="26">
        <v>9</v>
      </c>
      <c r="V27" s="28" t="s">
        <v>87</v>
      </c>
      <c r="W27" s="28" t="s">
        <v>88</v>
      </c>
      <c r="X27" s="28" t="s">
        <v>63</v>
      </c>
      <c r="Y27" s="28" t="s">
        <v>63</v>
      </c>
      <c r="Z27" s="28" t="s">
        <v>62</v>
      </c>
      <c r="AA27" s="26" t="s">
        <v>63</v>
      </c>
      <c r="AB27" s="149"/>
      <c r="AC27" s="16"/>
    </row>
    <row r="28" spans="1:29" ht="153.75" customHeight="1">
      <c r="A28" s="73"/>
      <c r="B28" s="86"/>
      <c r="C28" s="83"/>
      <c r="D28" s="80"/>
      <c r="E28" s="76"/>
      <c r="F28" s="27" t="s">
        <v>58</v>
      </c>
      <c r="G28" s="28" t="s">
        <v>133</v>
      </c>
      <c r="H28" s="37" t="s">
        <v>285</v>
      </c>
      <c r="I28" s="28" t="s">
        <v>135</v>
      </c>
      <c r="J28" s="41" t="s">
        <v>62</v>
      </c>
      <c r="K28" s="41" t="s">
        <v>62</v>
      </c>
      <c r="L28" s="40" t="s">
        <v>136</v>
      </c>
      <c r="M28" s="27">
        <v>2</v>
      </c>
      <c r="N28" s="27">
        <v>3</v>
      </c>
      <c r="O28" s="26">
        <f t="shared" si="25"/>
        <v>6</v>
      </c>
      <c r="P28" s="27" t="str">
        <f t="shared" si="26"/>
        <v>MEDIO</v>
      </c>
      <c r="Q28" s="27">
        <v>25</v>
      </c>
      <c r="R28" s="26">
        <f t="shared" si="27"/>
        <v>150</v>
      </c>
      <c r="S28" s="27" t="str">
        <f t="shared" si="28"/>
        <v>II</v>
      </c>
      <c r="T28" s="27" t="str">
        <f t="shared" si="29"/>
        <v>ACEPTABLE CON CE</v>
      </c>
      <c r="U28" s="26">
        <v>9</v>
      </c>
      <c r="V28" s="28" t="s">
        <v>137</v>
      </c>
      <c r="W28" s="28" t="s">
        <v>291</v>
      </c>
      <c r="X28" s="28" t="s">
        <v>63</v>
      </c>
      <c r="Y28" s="28" t="s">
        <v>63</v>
      </c>
      <c r="Z28" s="28" t="s">
        <v>62</v>
      </c>
      <c r="AA28" s="26" t="s">
        <v>63</v>
      </c>
      <c r="AB28" s="149"/>
      <c r="AC28" s="16"/>
    </row>
    <row r="29" spans="1:29" ht="153.75" customHeight="1">
      <c r="A29" s="73"/>
      <c r="B29" s="86"/>
      <c r="C29" s="83"/>
      <c r="D29" s="80"/>
      <c r="E29" s="145" t="s">
        <v>292</v>
      </c>
      <c r="F29" s="27" t="s">
        <v>58</v>
      </c>
      <c r="G29" s="28" t="s">
        <v>293</v>
      </c>
      <c r="H29" s="37" t="s">
        <v>294</v>
      </c>
      <c r="I29" s="37" t="s">
        <v>295</v>
      </c>
      <c r="J29" s="28" t="s">
        <v>63</v>
      </c>
      <c r="K29" s="28" t="s">
        <v>296</v>
      </c>
      <c r="L29" s="28" t="s">
        <v>297</v>
      </c>
      <c r="M29" s="27">
        <v>0</v>
      </c>
      <c r="N29" s="27">
        <v>1</v>
      </c>
      <c r="O29" s="26">
        <f t="shared" si="25"/>
        <v>0</v>
      </c>
      <c r="P29" s="27" t="str">
        <f t="shared" si="26"/>
        <v>BAJO</v>
      </c>
      <c r="Q29" s="27">
        <v>25</v>
      </c>
      <c r="R29" s="26">
        <f t="shared" si="27"/>
        <v>0</v>
      </c>
      <c r="S29" s="27" t="str">
        <f t="shared" si="28"/>
        <v>IV</v>
      </c>
      <c r="T29" s="27" t="str">
        <f t="shared" si="29"/>
        <v>ACEPTABLE</v>
      </c>
      <c r="U29" s="26">
        <v>9</v>
      </c>
      <c r="V29" s="28" t="s">
        <v>298</v>
      </c>
      <c r="W29" s="28" t="s">
        <v>299</v>
      </c>
      <c r="X29" s="28" t="s">
        <v>63</v>
      </c>
      <c r="Y29" s="28" t="s">
        <v>63</v>
      </c>
      <c r="Z29" s="28" t="s">
        <v>62</v>
      </c>
      <c r="AA29" s="26" t="s">
        <v>63</v>
      </c>
      <c r="AB29" s="149"/>
      <c r="AC29" s="16"/>
    </row>
    <row r="30" spans="1:29" ht="252" customHeight="1">
      <c r="A30" s="73"/>
      <c r="B30" s="86"/>
      <c r="C30" s="83"/>
      <c r="D30" s="80"/>
      <c r="E30" s="75"/>
      <c r="F30" s="27" t="s">
        <v>58</v>
      </c>
      <c r="G30" s="121" t="s">
        <v>69</v>
      </c>
      <c r="H30" s="28" t="s">
        <v>300</v>
      </c>
      <c r="I30" s="28" t="s">
        <v>113</v>
      </c>
      <c r="J30" s="28" t="s">
        <v>106</v>
      </c>
      <c r="K30" s="28" t="s">
        <v>107</v>
      </c>
      <c r="L30" s="28" t="s">
        <v>108</v>
      </c>
      <c r="M30" s="27">
        <v>2</v>
      </c>
      <c r="N30" s="27">
        <v>3</v>
      </c>
      <c r="O30" s="26">
        <f t="shared" ref="O30" si="30">(M30*N30)</f>
        <v>6</v>
      </c>
      <c r="P30" s="27" t="str">
        <f t="shared" ref="P30" si="31">IF(O30&lt;=4,"BAJO",IF(O30&lt;=8,"MEDIO",IF(O30&lt;=20,"ALTO","MUY ALTO")))</f>
        <v>MEDIO</v>
      </c>
      <c r="Q30" s="27">
        <v>10</v>
      </c>
      <c r="R30" s="26">
        <f t="shared" ref="R30" si="32">(O30*Q30)</f>
        <v>60</v>
      </c>
      <c r="S30" s="27" t="str">
        <f t="shared" ref="S30" si="33">IF(R30&lt;=20,"IV",IF(R30&lt;=120,"III",IF(R30&lt;=500,"II","I")))</f>
        <v>III</v>
      </c>
      <c r="T30" s="27" t="str">
        <f t="shared" ref="T30" si="34">IF(R30&lt;=20,"ACEPTABLE",IF(R30&lt;=120,"MEJORABLE",IF(R30&lt;=500,"ACEPTABLE CON CE","NO ACEPTABLE")))</f>
        <v>MEJORABLE</v>
      </c>
      <c r="U30" s="26">
        <v>9</v>
      </c>
      <c r="V30" s="28" t="s">
        <v>109</v>
      </c>
      <c r="W30" s="28" t="s">
        <v>58</v>
      </c>
      <c r="X30" s="28" t="s">
        <v>101</v>
      </c>
      <c r="Y30" s="28" t="s">
        <v>101</v>
      </c>
      <c r="Z30" s="28" t="s">
        <v>101</v>
      </c>
      <c r="AA30" s="29" t="s">
        <v>301</v>
      </c>
      <c r="AB30" s="149"/>
      <c r="AC30" s="16"/>
    </row>
    <row r="31" spans="1:29" ht="252" customHeight="1">
      <c r="A31" s="73"/>
      <c r="B31" s="87"/>
      <c r="C31" s="84"/>
      <c r="D31" s="81"/>
      <c r="E31" s="76"/>
      <c r="F31" s="27" t="s">
        <v>58</v>
      </c>
      <c r="G31" s="122"/>
      <c r="H31" s="28" t="s">
        <v>302</v>
      </c>
      <c r="I31" s="28" t="s">
        <v>113</v>
      </c>
      <c r="J31" s="28" t="s">
        <v>106</v>
      </c>
      <c r="K31" s="28" t="s">
        <v>107</v>
      </c>
      <c r="L31" s="28" t="s">
        <v>108</v>
      </c>
      <c r="M31" s="27">
        <v>2</v>
      </c>
      <c r="N31" s="27">
        <v>3</v>
      </c>
      <c r="O31" s="26">
        <f t="shared" si="25"/>
        <v>6</v>
      </c>
      <c r="P31" s="27" t="str">
        <f t="shared" si="26"/>
        <v>MEDIO</v>
      </c>
      <c r="Q31" s="27">
        <v>10</v>
      </c>
      <c r="R31" s="26">
        <f t="shared" si="27"/>
        <v>60</v>
      </c>
      <c r="S31" s="27" t="str">
        <f t="shared" si="28"/>
        <v>III</v>
      </c>
      <c r="T31" s="27" t="str">
        <f t="shared" si="29"/>
        <v>MEJORABLE</v>
      </c>
      <c r="U31" s="26">
        <v>9</v>
      </c>
      <c r="V31" s="28" t="s">
        <v>109</v>
      </c>
      <c r="W31" s="28" t="s">
        <v>58</v>
      </c>
      <c r="X31" s="28" t="s">
        <v>101</v>
      </c>
      <c r="Y31" s="28" t="s">
        <v>101</v>
      </c>
      <c r="Z31" s="28" t="s">
        <v>101</v>
      </c>
      <c r="AA31" s="29" t="s">
        <v>110</v>
      </c>
      <c r="AB31" s="122"/>
      <c r="AC31" s="16"/>
    </row>
    <row r="32" spans="1:29" ht="153.75" customHeight="1">
      <c r="A32" s="73" t="s">
        <v>303</v>
      </c>
      <c r="B32" s="85" t="s">
        <v>304</v>
      </c>
      <c r="C32" s="82" t="s">
        <v>55</v>
      </c>
      <c r="D32" s="79" t="s">
        <v>305</v>
      </c>
      <c r="E32" s="145" t="s">
        <v>306</v>
      </c>
      <c r="F32" s="27" t="s">
        <v>58</v>
      </c>
      <c r="G32" s="28" t="s">
        <v>59</v>
      </c>
      <c r="H32" s="37" t="s">
        <v>126</v>
      </c>
      <c r="I32" s="40" t="s">
        <v>61</v>
      </c>
      <c r="J32" s="28" t="s">
        <v>62</v>
      </c>
      <c r="K32" s="28" t="s">
        <v>63</v>
      </c>
      <c r="L32" s="28" t="s">
        <v>64</v>
      </c>
      <c r="M32" s="27">
        <v>6</v>
      </c>
      <c r="N32" s="27">
        <v>2</v>
      </c>
      <c r="O32" s="26">
        <f t="shared" ref="O32:O34" si="35">(M32*N32)</f>
        <v>12</v>
      </c>
      <c r="P32" s="27" t="str">
        <f t="shared" ref="P32:P34" si="36">IF(O32&lt;=4,"BAJO",IF(O32&lt;=8,"MEDIO",IF(O32&lt;=20,"ALTO","MUY ALTO")))</f>
        <v>ALTO</v>
      </c>
      <c r="Q32" s="27">
        <v>25</v>
      </c>
      <c r="R32" s="26">
        <f t="shared" ref="R32:R34" si="37">(O32*Q32)</f>
        <v>300</v>
      </c>
      <c r="S32" s="27" t="str">
        <f t="shared" ref="S32:S34" si="38">IF(R32&lt;=20,"IV",IF(R32&lt;=120,"III",IF(R32&lt;=500,"II","I")))</f>
        <v>II</v>
      </c>
      <c r="T32" s="27" t="str">
        <f t="shared" ref="T32:T34" si="39">IF(R32&lt;=20,"ACEPTABLE",IF(R32&lt;=120,"MEJORABLE",IF(R32&lt;=500,"ACEPTABLE CON CE","NO ACEPTABLE")))</f>
        <v>ACEPTABLE CON CE</v>
      </c>
      <c r="U32" s="26">
        <v>9</v>
      </c>
      <c r="V32" s="28" t="s">
        <v>65</v>
      </c>
      <c r="W32" s="28" t="s">
        <v>66</v>
      </c>
      <c r="X32" s="28" t="s">
        <v>63</v>
      </c>
      <c r="Y32" s="28" t="s">
        <v>63</v>
      </c>
      <c r="Z32" s="28" t="s">
        <v>62</v>
      </c>
      <c r="AA32" s="26" t="s">
        <v>67</v>
      </c>
      <c r="AB32" s="121" t="s">
        <v>307</v>
      </c>
      <c r="AC32" s="16"/>
    </row>
    <row r="33" spans="1:29" ht="153.75" customHeight="1">
      <c r="A33" s="73"/>
      <c r="B33" s="86"/>
      <c r="C33" s="83"/>
      <c r="D33" s="80"/>
      <c r="E33" s="75"/>
      <c r="F33" s="27" t="s">
        <v>308</v>
      </c>
      <c r="G33" s="28" t="s">
        <v>59</v>
      </c>
      <c r="H33" s="37" t="s">
        <v>180</v>
      </c>
      <c r="I33" s="28" t="s">
        <v>181</v>
      </c>
      <c r="J33" s="28" t="s">
        <v>62</v>
      </c>
      <c r="K33" s="28" t="s">
        <v>63</v>
      </c>
      <c r="L33" s="28" t="s">
        <v>182</v>
      </c>
      <c r="M33" s="27">
        <v>2</v>
      </c>
      <c r="N33" s="27">
        <v>3</v>
      </c>
      <c r="O33" s="26">
        <f t="shared" si="35"/>
        <v>6</v>
      </c>
      <c r="P33" s="27" t="str">
        <f t="shared" si="36"/>
        <v>MEDIO</v>
      </c>
      <c r="Q33" s="27">
        <v>25</v>
      </c>
      <c r="R33" s="26">
        <f t="shared" si="37"/>
        <v>150</v>
      </c>
      <c r="S33" s="27" t="str">
        <f t="shared" si="38"/>
        <v>II</v>
      </c>
      <c r="T33" s="27" t="str">
        <f t="shared" si="39"/>
        <v>ACEPTABLE CON CE</v>
      </c>
      <c r="U33" s="26">
        <v>9</v>
      </c>
      <c r="V33" s="28" t="s">
        <v>183</v>
      </c>
      <c r="W33" s="28" t="s">
        <v>66</v>
      </c>
      <c r="X33" s="28" t="s">
        <v>63</v>
      </c>
      <c r="Y33" s="28" t="s">
        <v>63</v>
      </c>
      <c r="Z33" s="28" t="s">
        <v>62</v>
      </c>
      <c r="AA33" s="26" t="s">
        <v>184</v>
      </c>
      <c r="AB33" s="149"/>
      <c r="AC33" s="16"/>
    </row>
    <row r="34" spans="1:29" ht="153.75" customHeight="1">
      <c r="A34" s="73"/>
      <c r="B34" s="86"/>
      <c r="C34" s="83"/>
      <c r="D34" s="80"/>
      <c r="E34" s="75"/>
      <c r="F34" s="27" t="s">
        <v>58</v>
      </c>
      <c r="G34" s="28" t="s">
        <v>133</v>
      </c>
      <c r="H34" s="37" t="s">
        <v>285</v>
      </c>
      <c r="I34" s="28" t="s">
        <v>135</v>
      </c>
      <c r="J34" s="41" t="s">
        <v>62</v>
      </c>
      <c r="K34" s="41" t="s">
        <v>62</v>
      </c>
      <c r="L34" s="40" t="s">
        <v>136</v>
      </c>
      <c r="M34" s="27">
        <v>2</v>
      </c>
      <c r="N34" s="27">
        <v>3</v>
      </c>
      <c r="O34" s="26">
        <f t="shared" si="35"/>
        <v>6</v>
      </c>
      <c r="P34" s="27" t="str">
        <f t="shared" si="36"/>
        <v>MEDIO</v>
      </c>
      <c r="Q34" s="27">
        <v>25</v>
      </c>
      <c r="R34" s="26">
        <f t="shared" si="37"/>
        <v>150</v>
      </c>
      <c r="S34" s="27" t="str">
        <f t="shared" si="38"/>
        <v>II</v>
      </c>
      <c r="T34" s="27" t="str">
        <f t="shared" si="39"/>
        <v>ACEPTABLE CON CE</v>
      </c>
      <c r="U34" s="26">
        <v>9</v>
      </c>
      <c r="V34" s="28" t="s">
        <v>137</v>
      </c>
      <c r="W34" s="28" t="s">
        <v>286</v>
      </c>
      <c r="X34" s="28" t="s">
        <v>63</v>
      </c>
      <c r="Y34" s="28" t="s">
        <v>63</v>
      </c>
      <c r="Z34" s="28" t="s">
        <v>62</v>
      </c>
      <c r="AA34" s="26" t="s">
        <v>63</v>
      </c>
      <c r="AB34" s="149"/>
      <c r="AC34" s="16"/>
    </row>
    <row r="35" spans="1:29" ht="153.75" customHeight="1">
      <c r="A35" s="73"/>
      <c r="B35" s="86"/>
      <c r="C35" s="83"/>
      <c r="D35" s="80"/>
      <c r="E35" s="76"/>
      <c r="F35" s="27" t="s">
        <v>58</v>
      </c>
      <c r="G35" s="28" t="s">
        <v>133</v>
      </c>
      <c r="H35" s="37" t="s">
        <v>309</v>
      </c>
      <c r="I35" s="28" t="s">
        <v>165</v>
      </c>
      <c r="J35" s="41" t="s">
        <v>310</v>
      </c>
      <c r="K35" s="41" t="s">
        <v>62</v>
      </c>
      <c r="L35" s="42" t="s">
        <v>63</v>
      </c>
      <c r="M35" s="27">
        <v>2</v>
      </c>
      <c r="N35" s="27">
        <v>2</v>
      </c>
      <c r="O35" s="26">
        <f t="shared" ref="O35:O41" si="40">(M35*N35)</f>
        <v>4</v>
      </c>
      <c r="P35" s="27" t="str">
        <f t="shared" ref="P35:P41" si="41">IF(O35&lt;=4,"BAJO",IF(O35&lt;=8,"MEDIO",IF(O35&lt;=20,"ALTO","MUY ALTO")))</f>
        <v>BAJO</v>
      </c>
      <c r="Q35" s="27">
        <v>25</v>
      </c>
      <c r="R35" s="26">
        <f t="shared" ref="R35:R41" si="42">(O35*Q35)</f>
        <v>100</v>
      </c>
      <c r="S35" s="27" t="str">
        <f t="shared" ref="S35:S41" si="43">IF(R35&lt;=20,"IV",IF(R35&lt;=120,"III",IF(R35&lt;=500,"II","I")))</f>
        <v>III</v>
      </c>
      <c r="T35" s="27" t="str">
        <f t="shared" ref="T35:T41" si="44">IF(R35&lt;=20,"ACEPTABLE",IF(R35&lt;=120,"MEJORABLE",IF(R35&lt;=500,"ACEPTABLE CON CE","NO ACEPTABLE")))</f>
        <v>MEJORABLE</v>
      </c>
      <c r="U35" s="26">
        <v>9</v>
      </c>
      <c r="V35" s="28" t="s">
        <v>311</v>
      </c>
      <c r="W35" s="28" t="s">
        <v>312</v>
      </c>
      <c r="X35" s="28" t="s">
        <v>63</v>
      </c>
      <c r="Y35" s="28" t="s">
        <v>63</v>
      </c>
      <c r="Z35" s="28" t="s">
        <v>62</v>
      </c>
      <c r="AA35" s="26" t="s">
        <v>313</v>
      </c>
      <c r="AB35" s="149"/>
      <c r="AC35" s="16"/>
    </row>
    <row r="36" spans="1:29" ht="153.75" customHeight="1">
      <c r="A36" s="73"/>
      <c r="B36" s="86"/>
      <c r="C36" s="83"/>
      <c r="D36" s="80"/>
      <c r="E36" s="145" t="s">
        <v>314</v>
      </c>
      <c r="F36" s="27" t="s">
        <v>58</v>
      </c>
      <c r="G36" s="28" t="s">
        <v>59</v>
      </c>
      <c r="H36" s="37" t="s">
        <v>128</v>
      </c>
      <c r="I36" s="28" t="s">
        <v>129</v>
      </c>
      <c r="J36" s="41" t="s">
        <v>63</v>
      </c>
      <c r="K36" s="41" t="s">
        <v>62</v>
      </c>
      <c r="L36" s="40" t="s">
        <v>130</v>
      </c>
      <c r="M36" s="27">
        <v>2</v>
      </c>
      <c r="N36" s="27">
        <v>2</v>
      </c>
      <c r="O36" s="26">
        <f t="shared" si="40"/>
        <v>4</v>
      </c>
      <c r="P36" s="27" t="str">
        <f t="shared" si="41"/>
        <v>BAJO</v>
      </c>
      <c r="Q36" s="27">
        <v>25</v>
      </c>
      <c r="R36" s="26">
        <f t="shared" si="42"/>
        <v>100</v>
      </c>
      <c r="S36" s="27" t="str">
        <f t="shared" si="43"/>
        <v>III</v>
      </c>
      <c r="T36" s="27" t="str">
        <f t="shared" si="44"/>
        <v>MEJORABLE</v>
      </c>
      <c r="U36" s="26">
        <v>9</v>
      </c>
      <c r="V36" s="28" t="s">
        <v>131</v>
      </c>
      <c r="W36" s="28" t="s">
        <v>152</v>
      </c>
      <c r="X36" s="28" t="s">
        <v>63</v>
      </c>
      <c r="Y36" s="28" t="s">
        <v>63</v>
      </c>
      <c r="Z36" s="28" t="s">
        <v>62</v>
      </c>
      <c r="AA36" s="26" t="s">
        <v>132</v>
      </c>
      <c r="AB36" s="149"/>
      <c r="AC36" s="16"/>
    </row>
    <row r="37" spans="1:29" ht="153.75" customHeight="1">
      <c r="A37" s="73"/>
      <c r="B37" s="86"/>
      <c r="C37" s="83"/>
      <c r="D37" s="80"/>
      <c r="E37" s="75"/>
      <c r="F37" s="27" t="s">
        <v>58</v>
      </c>
      <c r="G37" s="28" t="s">
        <v>133</v>
      </c>
      <c r="H37" s="37" t="s">
        <v>285</v>
      </c>
      <c r="I37" s="28" t="s">
        <v>135</v>
      </c>
      <c r="J37" s="41" t="s">
        <v>62</v>
      </c>
      <c r="K37" s="41" t="s">
        <v>62</v>
      </c>
      <c r="L37" s="40" t="s">
        <v>136</v>
      </c>
      <c r="M37" s="27">
        <v>2</v>
      </c>
      <c r="N37" s="27">
        <v>3</v>
      </c>
      <c r="O37" s="26">
        <f t="shared" si="40"/>
        <v>6</v>
      </c>
      <c r="P37" s="27" t="str">
        <f t="shared" si="41"/>
        <v>MEDIO</v>
      </c>
      <c r="Q37" s="27">
        <v>25</v>
      </c>
      <c r="R37" s="26">
        <f t="shared" si="42"/>
        <v>150</v>
      </c>
      <c r="S37" s="27" t="str">
        <f t="shared" si="43"/>
        <v>II</v>
      </c>
      <c r="T37" s="27" t="str">
        <f t="shared" si="44"/>
        <v>ACEPTABLE CON CE</v>
      </c>
      <c r="U37" s="26">
        <v>9</v>
      </c>
      <c r="V37" s="28" t="s">
        <v>137</v>
      </c>
      <c r="W37" s="28" t="s">
        <v>286</v>
      </c>
      <c r="X37" s="28" t="s">
        <v>63</v>
      </c>
      <c r="Y37" s="28" t="s">
        <v>63</v>
      </c>
      <c r="Z37" s="28" t="s">
        <v>62</v>
      </c>
      <c r="AA37" s="26" t="s">
        <v>63</v>
      </c>
      <c r="AB37" s="149"/>
      <c r="AC37" s="16"/>
    </row>
    <row r="38" spans="1:29" ht="153.75" customHeight="1">
      <c r="A38" s="73"/>
      <c r="B38" s="86"/>
      <c r="C38" s="83"/>
      <c r="D38" s="80"/>
      <c r="E38" s="76"/>
      <c r="F38" s="27" t="s">
        <v>58</v>
      </c>
      <c r="G38" s="28" t="s">
        <v>59</v>
      </c>
      <c r="H38" s="37" t="s">
        <v>60</v>
      </c>
      <c r="I38" s="40" t="s">
        <v>61</v>
      </c>
      <c r="J38" s="28" t="s">
        <v>62</v>
      </c>
      <c r="K38" s="28" t="s">
        <v>63</v>
      </c>
      <c r="L38" s="28" t="s">
        <v>64</v>
      </c>
      <c r="M38" s="27">
        <v>6</v>
      </c>
      <c r="N38" s="27">
        <v>2</v>
      </c>
      <c r="O38" s="26">
        <f t="shared" si="40"/>
        <v>12</v>
      </c>
      <c r="P38" s="27" t="str">
        <f t="shared" si="41"/>
        <v>ALTO</v>
      </c>
      <c r="Q38" s="27">
        <v>25</v>
      </c>
      <c r="R38" s="26">
        <f t="shared" si="42"/>
        <v>300</v>
      </c>
      <c r="S38" s="27" t="str">
        <f t="shared" si="43"/>
        <v>II</v>
      </c>
      <c r="T38" s="27" t="str">
        <f t="shared" si="44"/>
        <v>ACEPTABLE CON CE</v>
      </c>
      <c r="U38" s="26">
        <v>9</v>
      </c>
      <c r="V38" s="28" t="s">
        <v>65</v>
      </c>
      <c r="W38" s="28" t="s">
        <v>66</v>
      </c>
      <c r="X38" s="28" t="s">
        <v>63</v>
      </c>
      <c r="Y38" s="28" t="s">
        <v>63</v>
      </c>
      <c r="Z38" s="28" t="s">
        <v>62</v>
      </c>
      <c r="AA38" s="26" t="s">
        <v>67</v>
      </c>
      <c r="AB38" s="149"/>
      <c r="AC38" s="16"/>
    </row>
    <row r="39" spans="1:29" ht="153.75" customHeight="1">
      <c r="A39" s="73"/>
      <c r="B39" s="86"/>
      <c r="C39" s="83"/>
      <c r="D39" s="80"/>
      <c r="E39" s="145" t="s">
        <v>292</v>
      </c>
      <c r="F39" s="27" t="s">
        <v>58</v>
      </c>
      <c r="G39" s="28" t="s">
        <v>293</v>
      </c>
      <c r="H39" s="37" t="s">
        <v>294</v>
      </c>
      <c r="I39" s="37" t="s">
        <v>295</v>
      </c>
      <c r="J39" s="28" t="s">
        <v>63</v>
      </c>
      <c r="K39" s="28" t="s">
        <v>296</v>
      </c>
      <c r="L39" s="28" t="s">
        <v>297</v>
      </c>
      <c r="M39" s="27">
        <v>0</v>
      </c>
      <c r="N39" s="27">
        <v>1</v>
      </c>
      <c r="O39" s="26">
        <f t="shared" si="40"/>
        <v>0</v>
      </c>
      <c r="P39" s="27" t="str">
        <f t="shared" si="41"/>
        <v>BAJO</v>
      </c>
      <c r="Q39" s="27">
        <v>25</v>
      </c>
      <c r="R39" s="26">
        <f t="shared" si="42"/>
        <v>0</v>
      </c>
      <c r="S39" s="27" t="str">
        <f t="shared" si="43"/>
        <v>IV</v>
      </c>
      <c r="T39" s="27" t="str">
        <f t="shared" si="44"/>
        <v>ACEPTABLE</v>
      </c>
      <c r="U39" s="26">
        <v>9</v>
      </c>
      <c r="V39" s="28" t="s">
        <v>298</v>
      </c>
      <c r="W39" s="28" t="s">
        <v>299</v>
      </c>
      <c r="X39" s="28" t="s">
        <v>63</v>
      </c>
      <c r="Y39" s="28" t="s">
        <v>63</v>
      </c>
      <c r="Z39" s="28" t="s">
        <v>62</v>
      </c>
      <c r="AA39" s="26" t="s">
        <v>63</v>
      </c>
      <c r="AB39" s="149"/>
      <c r="AC39" s="16"/>
    </row>
    <row r="40" spans="1:29" ht="252" customHeight="1">
      <c r="A40" s="73"/>
      <c r="B40" s="86"/>
      <c r="C40" s="83"/>
      <c r="D40" s="80"/>
      <c r="E40" s="75"/>
      <c r="F40" s="27" t="s">
        <v>58</v>
      </c>
      <c r="G40" s="121" t="s">
        <v>69</v>
      </c>
      <c r="H40" s="28" t="s">
        <v>300</v>
      </c>
      <c r="I40" s="28" t="s">
        <v>113</v>
      </c>
      <c r="J40" s="28" t="s">
        <v>106</v>
      </c>
      <c r="K40" s="28" t="s">
        <v>107</v>
      </c>
      <c r="L40" s="28" t="s">
        <v>108</v>
      </c>
      <c r="M40" s="27">
        <v>2</v>
      </c>
      <c r="N40" s="27">
        <v>3</v>
      </c>
      <c r="O40" s="26">
        <f t="shared" si="40"/>
        <v>6</v>
      </c>
      <c r="P40" s="27" t="str">
        <f t="shared" si="41"/>
        <v>MEDIO</v>
      </c>
      <c r="Q40" s="27">
        <v>10</v>
      </c>
      <c r="R40" s="26">
        <f t="shared" si="42"/>
        <v>60</v>
      </c>
      <c r="S40" s="27" t="str">
        <f t="shared" si="43"/>
        <v>III</v>
      </c>
      <c r="T40" s="27" t="str">
        <f t="shared" si="44"/>
        <v>MEJORABLE</v>
      </c>
      <c r="U40" s="26">
        <v>9</v>
      </c>
      <c r="V40" s="28" t="s">
        <v>109</v>
      </c>
      <c r="W40" s="28" t="s">
        <v>58</v>
      </c>
      <c r="X40" s="28" t="s">
        <v>101</v>
      </c>
      <c r="Y40" s="28" t="s">
        <v>101</v>
      </c>
      <c r="Z40" s="28" t="s">
        <v>101</v>
      </c>
      <c r="AA40" s="29" t="s">
        <v>301</v>
      </c>
      <c r="AB40" s="149"/>
      <c r="AC40" s="16"/>
    </row>
    <row r="41" spans="1:29" ht="252" customHeight="1">
      <c r="A41" s="73" t="s">
        <v>315</v>
      </c>
      <c r="B41" s="86"/>
      <c r="C41" s="83"/>
      <c r="D41" s="80"/>
      <c r="E41" s="76"/>
      <c r="F41" s="27" t="s">
        <v>58</v>
      </c>
      <c r="G41" s="122"/>
      <c r="H41" s="28" t="s">
        <v>302</v>
      </c>
      <c r="I41" s="28" t="s">
        <v>113</v>
      </c>
      <c r="J41" s="28" t="s">
        <v>106</v>
      </c>
      <c r="K41" s="28" t="s">
        <v>107</v>
      </c>
      <c r="L41" s="28" t="s">
        <v>108</v>
      </c>
      <c r="M41" s="27">
        <v>2</v>
      </c>
      <c r="N41" s="27">
        <v>3</v>
      </c>
      <c r="O41" s="26">
        <f t="shared" si="40"/>
        <v>6</v>
      </c>
      <c r="P41" s="27" t="str">
        <f t="shared" si="41"/>
        <v>MEDIO</v>
      </c>
      <c r="Q41" s="27">
        <v>10</v>
      </c>
      <c r="R41" s="26">
        <f t="shared" si="42"/>
        <v>60</v>
      </c>
      <c r="S41" s="27" t="str">
        <f t="shared" si="43"/>
        <v>III</v>
      </c>
      <c r="T41" s="27" t="str">
        <f t="shared" si="44"/>
        <v>MEJORABLE</v>
      </c>
      <c r="U41" s="26">
        <v>9</v>
      </c>
      <c r="V41" s="28" t="s">
        <v>109</v>
      </c>
      <c r="W41" s="28" t="s">
        <v>58</v>
      </c>
      <c r="X41" s="28" t="s">
        <v>101</v>
      </c>
      <c r="Y41" s="28" t="s">
        <v>101</v>
      </c>
      <c r="Z41" s="28" t="s">
        <v>101</v>
      </c>
      <c r="AA41" s="29" t="s">
        <v>110</v>
      </c>
      <c r="AB41" s="122"/>
      <c r="AC41" s="16"/>
    </row>
    <row r="42" spans="1:29" ht="153.75" customHeight="1">
      <c r="A42" s="73"/>
      <c r="B42" s="86"/>
      <c r="C42" s="83" t="s">
        <v>55</v>
      </c>
      <c r="D42" s="146" t="s">
        <v>315</v>
      </c>
      <c r="E42" s="145" t="s">
        <v>316</v>
      </c>
      <c r="F42" s="27" t="s">
        <v>58</v>
      </c>
      <c r="G42" s="28" t="s">
        <v>59</v>
      </c>
      <c r="H42" s="37" t="s">
        <v>126</v>
      </c>
      <c r="I42" s="40" t="s">
        <v>61</v>
      </c>
      <c r="J42" s="28" t="s">
        <v>62</v>
      </c>
      <c r="K42" s="28" t="s">
        <v>63</v>
      </c>
      <c r="L42" s="28" t="s">
        <v>64</v>
      </c>
      <c r="M42" s="27">
        <v>6</v>
      </c>
      <c r="N42" s="27">
        <v>2</v>
      </c>
      <c r="O42" s="26">
        <f t="shared" ref="O42:O44" si="45">(M42*N42)</f>
        <v>12</v>
      </c>
      <c r="P42" s="27" t="str">
        <f t="shared" ref="P42:P44" si="46">IF(O42&lt;=4,"BAJO",IF(O42&lt;=8,"MEDIO",IF(O42&lt;=20,"ALTO","MUY ALTO")))</f>
        <v>ALTO</v>
      </c>
      <c r="Q42" s="27">
        <v>25</v>
      </c>
      <c r="R42" s="26">
        <f t="shared" ref="R42:R44" si="47">(O42*Q42)</f>
        <v>300</v>
      </c>
      <c r="S42" s="27" t="str">
        <f t="shared" ref="S42:S44" si="48">IF(R42&lt;=20,"IV",IF(R42&lt;=120,"III",IF(R42&lt;=500,"II","I")))</f>
        <v>II</v>
      </c>
      <c r="T42" s="27" t="str">
        <f t="shared" ref="T42:T44" si="49">IF(R42&lt;=20,"ACEPTABLE",IF(R42&lt;=120,"MEJORABLE",IF(R42&lt;=500,"ACEPTABLE CON CE","NO ACEPTABLE")))</f>
        <v>ACEPTABLE CON CE</v>
      </c>
      <c r="U42" s="26">
        <v>9</v>
      </c>
      <c r="V42" s="28" t="s">
        <v>65</v>
      </c>
      <c r="W42" s="28" t="s">
        <v>66</v>
      </c>
      <c r="X42" s="28" t="s">
        <v>63</v>
      </c>
      <c r="Y42" s="28" t="s">
        <v>63</v>
      </c>
      <c r="Z42" s="28" t="s">
        <v>62</v>
      </c>
      <c r="AA42" s="26" t="s">
        <v>67</v>
      </c>
      <c r="AB42" s="121" t="s">
        <v>317</v>
      </c>
      <c r="AC42" s="16"/>
    </row>
    <row r="43" spans="1:29" ht="153.75" customHeight="1">
      <c r="A43" s="73"/>
      <c r="B43" s="86"/>
      <c r="C43" s="83"/>
      <c r="D43" s="146"/>
      <c r="E43" s="75"/>
      <c r="F43" s="27" t="s">
        <v>58</v>
      </c>
      <c r="G43" s="28" t="s">
        <v>75</v>
      </c>
      <c r="H43" s="37" t="s">
        <v>76</v>
      </c>
      <c r="I43" s="40" t="s">
        <v>77</v>
      </c>
      <c r="J43" s="28" t="s">
        <v>62</v>
      </c>
      <c r="K43" s="28" t="s">
        <v>63</v>
      </c>
      <c r="L43" s="28" t="s">
        <v>78</v>
      </c>
      <c r="M43" s="27">
        <v>2</v>
      </c>
      <c r="N43" s="27">
        <v>2</v>
      </c>
      <c r="O43" s="26">
        <f t="shared" si="45"/>
        <v>4</v>
      </c>
      <c r="P43" s="27" t="str">
        <f t="shared" si="46"/>
        <v>BAJO</v>
      </c>
      <c r="Q43" s="27">
        <v>10</v>
      </c>
      <c r="R43" s="26">
        <f t="shared" si="47"/>
        <v>40</v>
      </c>
      <c r="S43" s="27" t="str">
        <f t="shared" si="48"/>
        <v>III</v>
      </c>
      <c r="T43" s="27" t="str">
        <f t="shared" si="49"/>
        <v>MEJORABLE</v>
      </c>
      <c r="U43" s="26">
        <v>9</v>
      </c>
      <c r="V43" s="28" t="s">
        <v>79</v>
      </c>
      <c r="W43" s="28" t="s">
        <v>80</v>
      </c>
      <c r="X43" s="28" t="s">
        <v>63</v>
      </c>
      <c r="Y43" s="28" t="s">
        <v>63</v>
      </c>
      <c r="Z43" s="28" t="s">
        <v>62</v>
      </c>
      <c r="AA43" s="26" t="s">
        <v>81</v>
      </c>
      <c r="AB43" s="149"/>
      <c r="AC43" s="16"/>
    </row>
    <row r="44" spans="1:29" ht="153.75" customHeight="1">
      <c r="A44" s="73"/>
      <c r="B44" s="86"/>
      <c r="C44" s="83"/>
      <c r="D44" s="146"/>
      <c r="E44" s="75"/>
      <c r="F44" s="27" t="s">
        <v>308</v>
      </c>
      <c r="G44" s="28" t="s">
        <v>59</v>
      </c>
      <c r="H44" s="37" t="s">
        <v>180</v>
      </c>
      <c r="I44" s="28" t="s">
        <v>181</v>
      </c>
      <c r="J44" s="28" t="s">
        <v>62</v>
      </c>
      <c r="K44" s="28" t="s">
        <v>63</v>
      </c>
      <c r="L44" s="28" t="s">
        <v>182</v>
      </c>
      <c r="M44" s="27">
        <v>2</v>
      </c>
      <c r="N44" s="27">
        <v>3</v>
      </c>
      <c r="O44" s="26">
        <f t="shared" si="45"/>
        <v>6</v>
      </c>
      <c r="P44" s="27" t="str">
        <f t="shared" si="46"/>
        <v>MEDIO</v>
      </c>
      <c r="Q44" s="27">
        <v>25</v>
      </c>
      <c r="R44" s="26">
        <f t="shared" si="47"/>
        <v>150</v>
      </c>
      <c r="S44" s="27" t="str">
        <f t="shared" si="48"/>
        <v>II</v>
      </c>
      <c r="T44" s="27" t="str">
        <f t="shared" si="49"/>
        <v>ACEPTABLE CON CE</v>
      </c>
      <c r="U44" s="26">
        <v>9</v>
      </c>
      <c r="V44" s="28" t="s">
        <v>183</v>
      </c>
      <c r="W44" s="28" t="s">
        <v>66</v>
      </c>
      <c r="X44" s="28" t="s">
        <v>63</v>
      </c>
      <c r="Y44" s="28" t="s">
        <v>63</v>
      </c>
      <c r="Z44" s="28" t="s">
        <v>62</v>
      </c>
      <c r="AA44" s="26" t="s">
        <v>184</v>
      </c>
      <c r="AB44" s="149"/>
      <c r="AC44" s="16"/>
    </row>
    <row r="45" spans="1:29" ht="153.75" customHeight="1">
      <c r="A45" s="73"/>
      <c r="B45" s="86"/>
      <c r="C45" s="83"/>
      <c r="D45" s="146"/>
      <c r="E45" s="76"/>
      <c r="F45" s="27" t="s">
        <v>58</v>
      </c>
      <c r="G45" s="28" t="s">
        <v>75</v>
      </c>
      <c r="H45" s="37" t="s">
        <v>154</v>
      </c>
      <c r="I45" s="28" t="s">
        <v>155</v>
      </c>
      <c r="J45" s="41" t="s">
        <v>62</v>
      </c>
      <c r="K45" s="41" t="s">
        <v>62</v>
      </c>
      <c r="L45" s="40" t="s">
        <v>156</v>
      </c>
      <c r="M45" s="27">
        <v>2</v>
      </c>
      <c r="N45" s="27">
        <v>3</v>
      </c>
      <c r="O45" s="26">
        <f t="shared" ref="O45" si="50">(M45*N45)</f>
        <v>6</v>
      </c>
      <c r="P45" s="27" t="str">
        <f t="shared" ref="P45" si="51">IF(O45&lt;=4,"BAJO",IF(O45&lt;=8,"MEDIO",IF(O45&lt;=20,"ALTO","MUY ALTO")))</f>
        <v>MEDIO</v>
      </c>
      <c r="Q45" s="27">
        <v>25</v>
      </c>
      <c r="R45" s="26">
        <f t="shared" ref="R45" si="52">(O45*Q45)</f>
        <v>150</v>
      </c>
      <c r="S45" s="27" t="str">
        <f t="shared" ref="S45" si="53">IF(R45&lt;=20,"IV",IF(R45&lt;=120,"III",IF(R45&lt;=500,"II","I")))</f>
        <v>II</v>
      </c>
      <c r="T45" s="27" t="str">
        <f t="shared" ref="T45" si="54">IF(R45&lt;=20,"ACEPTABLE",IF(R45&lt;=120,"MEJORABLE",IF(R45&lt;=500,"ACEPTABLE CON CE","NO ACEPTABLE")))</f>
        <v>ACEPTABLE CON CE</v>
      </c>
      <c r="U45" s="26">
        <v>9</v>
      </c>
      <c r="V45" s="28" t="s">
        <v>157</v>
      </c>
      <c r="W45" s="28" t="s">
        <v>158</v>
      </c>
      <c r="X45" s="28" t="s">
        <v>63</v>
      </c>
      <c r="Y45" s="28" t="s">
        <v>63</v>
      </c>
      <c r="Z45" s="28" t="s">
        <v>62</v>
      </c>
      <c r="AA45" s="26" t="s">
        <v>159</v>
      </c>
      <c r="AB45" s="149"/>
      <c r="AC45" s="16"/>
    </row>
    <row r="46" spans="1:29" ht="153.75" customHeight="1">
      <c r="A46" s="73"/>
      <c r="B46" s="86"/>
      <c r="C46" s="83"/>
      <c r="D46" s="146"/>
      <c r="E46" s="145" t="s">
        <v>318</v>
      </c>
      <c r="F46" s="27" t="s">
        <v>58</v>
      </c>
      <c r="G46" s="28" t="s">
        <v>82</v>
      </c>
      <c r="H46" s="37" t="s">
        <v>83</v>
      </c>
      <c r="I46" s="40" t="s">
        <v>84</v>
      </c>
      <c r="J46" s="28" t="s">
        <v>62</v>
      </c>
      <c r="K46" s="28" t="s">
        <v>85</v>
      </c>
      <c r="L46" s="28" t="s">
        <v>86</v>
      </c>
      <c r="M46" s="27">
        <v>2</v>
      </c>
      <c r="N46" s="27">
        <v>2</v>
      </c>
      <c r="O46" s="26">
        <f t="shared" ref="O46:O48" si="55">(M46*N46)</f>
        <v>4</v>
      </c>
      <c r="P46" s="27" t="str">
        <f t="shared" ref="P46:P48" si="56">IF(O46&lt;=4,"BAJO",IF(O46&lt;=8,"MEDIO",IF(O46&lt;=20,"ALTO","MUY ALTO")))</f>
        <v>BAJO</v>
      </c>
      <c r="Q46" s="27">
        <v>10</v>
      </c>
      <c r="R46" s="26">
        <f t="shared" ref="R46:R48" si="57">(O46*Q46)</f>
        <v>40</v>
      </c>
      <c r="S46" s="27" t="str">
        <f t="shared" ref="S46:S48" si="58">IF(R46&lt;=20,"IV",IF(R46&lt;=120,"III",IF(R46&lt;=500,"II","I")))</f>
        <v>III</v>
      </c>
      <c r="T46" s="27" t="str">
        <f t="shared" ref="T46:T48" si="59">IF(R46&lt;=20,"ACEPTABLE",IF(R46&lt;=120,"MEJORABLE",IF(R46&lt;=500,"ACEPTABLE CON CE","NO ACEPTABLE")))</f>
        <v>MEJORABLE</v>
      </c>
      <c r="U46" s="26">
        <v>9</v>
      </c>
      <c r="V46" s="28" t="s">
        <v>87</v>
      </c>
      <c r="W46" s="28" t="s">
        <v>88</v>
      </c>
      <c r="X46" s="28" t="s">
        <v>63</v>
      </c>
      <c r="Y46" s="28" t="s">
        <v>63</v>
      </c>
      <c r="Z46" s="28" t="s">
        <v>62</v>
      </c>
      <c r="AA46" s="26" t="s">
        <v>63</v>
      </c>
      <c r="AB46" s="149"/>
      <c r="AC46" s="16"/>
    </row>
    <row r="47" spans="1:29" ht="153.75" customHeight="1">
      <c r="A47" s="73"/>
      <c r="B47" s="86"/>
      <c r="C47" s="83"/>
      <c r="D47" s="146"/>
      <c r="E47" s="75"/>
      <c r="F47" s="27" t="s">
        <v>58</v>
      </c>
      <c r="G47" s="28" t="s">
        <v>59</v>
      </c>
      <c r="H47" s="37" t="s">
        <v>126</v>
      </c>
      <c r="I47" s="40" t="s">
        <v>61</v>
      </c>
      <c r="J47" s="28" t="s">
        <v>62</v>
      </c>
      <c r="K47" s="28" t="s">
        <v>63</v>
      </c>
      <c r="L47" s="28" t="s">
        <v>64</v>
      </c>
      <c r="M47" s="27">
        <v>6</v>
      </c>
      <c r="N47" s="27">
        <v>2</v>
      </c>
      <c r="O47" s="26">
        <f t="shared" si="55"/>
        <v>12</v>
      </c>
      <c r="P47" s="27" t="str">
        <f t="shared" si="56"/>
        <v>ALTO</v>
      </c>
      <c r="Q47" s="27">
        <v>25</v>
      </c>
      <c r="R47" s="26">
        <f t="shared" si="57"/>
        <v>300</v>
      </c>
      <c r="S47" s="27" t="str">
        <f t="shared" si="58"/>
        <v>II</v>
      </c>
      <c r="T47" s="27" t="str">
        <f t="shared" si="59"/>
        <v>ACEPTABLE CON CE</v>
      </c>
      <c r="U47" s="26">
        <v>9</v>
      </c>
      <c r="V47" s="28" t="s">
        <v>65</v>
      </c>
      <c r="W47" s="28" t="s">
        <v>66</v>
      </c>
      <c r="X47" s="28" t="s">
        <v>63</v>
      </c>
      <c r="Y47" s="28" t="s">
        <v>63</v>
      </c>
      <c r="Z47" s="28" t="s">
        <v>62</v>
      </c>
      <c r="AA47" s="26" t="s">
        <v>67</v>
      </c>
      <c r="AB47" s="149"/>
      <c r="AC47" s="16"/>
    </row>
    <row r="48" spans="1:29" ht="153.75" customHeight="1">
      <c r="A48" s="73"/>
      <c r="B48" s="86"/>
      <c r="C48" s="83"/>
      <c r="D48" s="146"/>
      <c r="E48" s="76"/>
      <c r="F48" s="27" t="s">
        <v>58</v>
      </c>
      <c r="G48" s="28" t="s">
        <v>133</v>
      </c>
      <c r="H48" s="37" t="s">
        <v>309</v>
      </c>
      <c r="I48" s="28" t="s">
        <v>165</v>
      </c>
      <c r="J48" s="41" t="s">
        <v>310</v>
      </c>
      <c r="K48" s="41" t="s">
        <v>62</v>
      </c>
      <c r="L48" s="42" t="s">
        <v>63</v>
      </c>
      <c r="M48" s="27">
        <v>2</v>
      </c>
      <c r="N48" s="27">
        <v>2</v>
      </c>
      <c r="O48" s="26">
        <f t="shared" si="55"/>
        <v>4</v>
      </c>
      <c r="P48" s="27" t="str">
        <f t="shared" si="56"/>
        <v>BAJO</v>
      </c>
      <c r="Q48" s="27">
        <v>25</v>
      </c>
      <c r="R48" s="26">
        <f t="shared" si="57"/>
        <v>100</v>
      </c>
      <c r="S48" s="27" t="str">
        <f t="shared" si="58"/>
        <v>III</v>
      </c>
      <c r="T48" s="27" t="str">
        <f t="shared" si="59"/>
        <v>MEJORABLE</v>
      </c>
      <c r="U48" s="26">
        <v>9</v>
      </c>
      <c r="V48" s="28" t="s">
        <v>311</v>
      </c>
      <c r="W48" s="28" t="s">
        <v>312</v>
      </c>
      <c r="X48" s="28" t="s">
        <v>63</v>
      </c>
      <c r="Y48" s="28" t="s">
        <v>63</v>
      </c>
      <c r="Z48" s="28" t="s">
        <v>62</v>
      </c>
      <c r="AA48" s="26" t="s">
        <v>313</v>
      </c>
      <c r="AB48" s="149"/>
      <c r="AC48" s="16"/>
    </row>
    <row r="49" spans="1:29" ht="153.75" customHeight="1">
      <c r="A49" s="73"/>
      <c r="B49" s="86"/>
      <c r="C49" s="83"/>
      <c r="D49" s="146"/>
      <c r="E49" s="145" t="s">
        <v>319</v>
      </c>
      <c r="F49" s="27" t="s">
        <v>58</v>
      </c>
      <c r="G49" s="28" t="s">
        <v>82</v>
      </c>
      <c r="H49" s="37" t="s">
        <v>83</v>
      </c>
      <c r="I49" s="40" t="s">
        <v>84</v>
      </c>
      <c r="J49" s="28" t="s">
        <v>62</v>
      </c>
      <c r="K49" s="28" t="s">
        <v>85</v>
      </c>
      <c r="L49" s="28" t="s">
        <v>86</v>
      </c>
      <c r="M49" s="27">
        <v>2</v>
      </c>
      <c r="N49" s="27">
        <v>2</v>
      </c>
      <c r="O49" s="26">
        <f t="shared" ref="O49:O51" si="60">(M49*N49)</f>
        <v>4</v>
      </c>
      <c r="P49" s="27" t="str">
        <f t="shared" ref="P49:P51" si="61">IF(O49&lt;=4,"BAJO",IF(O49&lt;=8,"MEDIO",IF(O49&lt;=20,"ALTO","MUY ALTO")))</f>
        <v>BAJO</v>
      </c>
      <c r="Q49" s="27">
        <v>10</v>
      </c>
      <c r="R49" s="26">
        <f t="shared" ref="R49:R51" si="62">(O49*Q49)</f>
        <v>40</v>
      </c>
      <c r="S49" s="27" t="str">
        <f t="shared" ref="S49:S51" si="63">IF(R49&lt;=20,"IV",IF(R49&lt;=120,"III",IF(R49&lt;=500,"II","I")))</f>
        <v>III</v>
      </c>
      <c r="T49" s="27" t="str">
        <f t="shared" ref="T49:T51" si="64">IF(R49&lt;=20,"ACEPTABLE",IF(R49&lt;=120,"MEJORABLE",IF(R49&lt;=500,"ACEPTABLE CON CE","NO ACEPTABLE")))</f>
        <v>MEJORABLE</v>
      </c>
      <c r="U49" s="26">
        <v>9</v>
      </c>
      <c r="V49" s="28" t="s">
        <v>87</v>
      </c>
      <c r="W49" s="28" t="s">
        <v>88</v>
      </c>
      <c r="X49" s="28" t="s">
        <v>63</v>
      </c>
      <c r="Y49" s="28" t="s">
        <v>63</v>
      </c>
      <c r="Z49" s="28" t="s">
        <v>62</v>
      </c>
      <c r="AA49" s="26" t="s">
        <v>63</v>
      </c>
      <c r="AB49" s="149"/>
      <c r="AC49" s="16"/>
    </row>
    <row r="50" spans="1:29" ht="153.75" customHeight="1">
      <c r="A50" s="73"/>
      <c r="B50" s="86"/>
      <c r="C50" s="83"/>
      <c r="D50" s="146"/>
      <c r="E50" s="75"/>
      <c r="F50" s="27" t="s">
        <v>58</v>
      </c>
      <c r="G50" s="28" t="s">
        <v>133</v>
      </c>
      <c r="H50" s="37" t="s">
        <v>285</v>
      </c>
      <c r="I50" s="28" t="s">
        <v>135</v>
      </c>
      <c r="J50" s="41" t="s">
        <v>62</v>
      </c>
      <c r="K50" s="41" t="s">
        <v>62</v>
      </c>
      <c r="L50" s="40" t="s">
        <v>136</v>
      </c>
      <c r="M50" s="27">
        <v>2</v>
      </c>
      <c r="N50" s="27">
        <v>3</v>
      </c>
      <c r="O50" s="26">
        <f t="shared" si="60"/>
        <v>6</v>
      </c>
      <c r="P50" s="27" t="str">
        <f t="shared" si="61"/>
        <v>MEDIO</v>
      </c>
      <c r="Q50" s="27">
        <v>25</v>
      </c>
      <c r="R50" s="26">
        <f t="shared" si="62"/>
        <v>150</v>
      </c>
      <c r="S50" s="27" t="str">
        <f t="shared" si="63"/>
        <v>II</v>
      </c>
      <c r="T50" s="27" t="str">
        <f t="shared" si="64"/>
        <v>ACEPTABLE CON CE</v>
      </c>
      <c r="U50" s="26">
        <v>9</v>
      </c>
      <c r="V50" s="28" t="s">
        <v>137</v>
      </c>
      <c r="W50" s="28" t="s">
        <v>286</v>
      </c>
      <c r="X50" s="28" t="s">
        <v>63</v>
      </c>
      <c r="Y50" s="28" t="s">
        <v>63</v>
      </c>
      <c r="Z50" s="28" t="s">
        <v>62</v>
      </c>
      <c r="AA50" s="26" t="s">
        <v>63</v>
      </c>
      <c r="AB50" s="149"/>
      <c r="AC50" s="16"/>
    </row>
    <row r="51" spans="1:29" ht="153.75" customHeight="1">
      <c r="A51" s="73"/>
      <c r="B51" s="86"/>
      <c r="C51" s="83"/>
      <c r="D51" s="146"/>
      <c r="E51" s="76"/>
      <c r="F51" s="27" t="s">
        <v>58</v>
      </c>
      <c r="G51" s="28" t="s">
        <v>59</v>
      </c>
      <c r="H51" s="37" t="s">
        <v>320</v>
      </c>
      <c r="I51" s="40" t="s">
        <v>61</v>
      </c>
      <c r="J51" s="28" t="s">
        <v>62</v>
      </c>
      <c r="K51" s="28" t="s">
        <v>63</v>
      </c>
      <c r="L51" s="28" t="s">
        <v>64</v>
      </c>
      <c r="M51" s="27">
        <v>6</v>
      </c>
      <c r="N51" s="27">
        <v>2</v>
      </c>
      <c r="O51" s="26">
        <f t="shared" si="60"/>
        <v>12</v>
      </c>
      <c r="P51" s="27" t="str">
        <f t="shared" si="61"/>
        <v>ALTO</v>
      </c>
      <c r="Q51" s="27">
        <v>25</v>
      </c>
      <c r="R51" s="26">
        <f t="shared" si="62"/>
        <v>300</v>
      </c>
      <c r="S51" s="27" t="str">
        <f t="shared" si="63"/>
        <v>II</v>
      </c>
      <c r="T51" s="27" t="str">
        <f t="shared" si="64"/>
        <v>ACEPTABLE CON CE</v>
      </c>
      <c r="U51" s="26">
        <v>9</v>
      </c>
      <c r="V51" s="28" t="s">
        <v>65</v>
      </c>
      <c r="W51" s="28" t="s">
        <v>66</v>
      </c>
      <c r="X51" s="28" t="s">
        <v>63</v>
      </c>
      <c r="Y51" s="28" t="s">
        <v>63</v>
      </c>
      <c r="Z51" s="28" t="s">
        <v>62</v>
      </c>
      <c r="AA51" s="26" t="s">
        <v>67</v>
      </c>
      <c r="AB51" s="149"/>
      <c r="AC51" s="16"/>
    </row>
    <row r="52" spans="1:29" ht="153.75" customHeight="1">
      <c r="A52" s="73"/>
      <c r="B52" s="86"/>
      <c r="C52" s="83"/>
      <c r="D52" s="146"/>
      <c r="E52" s="145" t="s">
        <v>321</v>
      </c>
      <c r="F52" s="27" t="s">
        <v>58</v>
      </c>
      <c r="G52" s="28" t="s">
        <v>75</v>
      </c>
      <c r="H52" s="37" t="s">
        <v>154</v>
      </c>
      <c r="I52" s="28" t="s">
        <v>155</v>
      </c>
      <c r="J52" s="41" t="s">
        <v>62</v>
      </c>
      <c r="K52" s="41" t="s">
        <v>62</v>
      </c>
      <c r="L52" s="40" t="s">
        <v>156</v>
      </c>
      <c r="M52" s="27">
        <v>2</v>
      </c>
      <c r="N52" s="27">
        <v>3</v>
      </c>
      <c r="O52" s="26">
        <f t="shared" ref="O52:O72" si="65">(M52*N52)</f>
        <v>6</v>
      </c>
      <c r="P52" s="27" t="str">
        <f t="shared" ref="P52:P72" si="66">IF(O52&lt;=4,"BAJO",IF(O52&lt;=8,"MEDIO",IF(O52&lt;=20,"ALTO","MUY ALTO")))</f>
        <v>MEDIO</v>
      </c>
      <c r="Q52" s="27">
        <v>25</v>
      </c>
      <c r="R52" s="26">
        <f t="shared" ref="R52:R72" si="67">(O52*Q52)</f>
        <v>150</v>
      </c>
      <c r="S52" s="27" t="str">
        <f t="shared" ref="S52:S72" si="68">IF(R52&lt;=20,"IV",IF(R52&lt;=120,"III",IF(R52&lt;=500,"II","I")))</f>
        <v>II</v>
      </c>
      <c r="T52" s="27" t="str">
        <f t="shared" ref="T52:T72" si="69">IF(R52&lt;=20,"ACEPTABLE",IF(R52&lt;=120,"MEJORABLE",IF(R52&lt;=500,"ACEPTABLE CON CE","NO ACEPTABLE")))</f>
        <v>ACEPTABLE CON CE</v>
      </c>
      <c r="U52" s="26">
        <v>9</v>
      </c>
      <c r="V52" s="28" t="s">
        <v>157</v>
      </c>
      <c r="W52" s="28" t="s">
        <v>322</v>
      </c>
      <c r="X52" s="28" t="s">
        <v>63</v>
      </c>
      <c r="Y52" s="28" t="s">
        <v>63</v>
      </c>
      <c r="Z52" s="28" t="s">
        <v>62</v>
      </c>
      <c r="AA52" s="26" t="s">
        <v>159</v>
      </c>
      <c r="AB52" s="149"/>
      <c r="AC52" s="16"/>
    </row>
    <row r="53" spans="1:29" ht="153.75" customHeight="1">
      <c r="A53" s="73"/>
      <c r="B53" s="86"/>
      <c r="C53" s="83"/>
      <c r="D53" s="146"/>
      <c r="E53" s="75"/>
      <c r="F53" s="27" t="s">
        <v>58</v>
      </c>
      <c r="G53" s="28" t="s">
        <v>75</v>
      </c>
      <c r="H53" s="37" t="s">
        <v>323</v>
      </c>
      <c r="I53" s="28" t="s">
        <v>324</v>
      </c>
      <c r="J53" s="41" t="s">
        <v>63</v>
      </c>
      <c r="K53" s="41" t="s">
        <v>325</v>
      </c>
      <c r="L53" s="40" t="s">
        <v>326</v>
      </c>
      <c r="M53" s="27">
        <v>2</v>
      </c>
      <c r="N53" s="27">
        <v>2</v>
      </c>
      <c r="O53" s="26">
        <f t="shared" ref="O53:O55" si="70">(M53*N53)</f>
        <v>4</v>
      </c>
      <c r="P53" s="27" t="str">
        <f t="shared" ref="P53:P55" si="71">IF(O53&lt;=4,"BAJO",IF(O53&lt;=8,"MEDIO",IF(O53&lt;=20,"ALTO","MUY ALTO")))</f>
        <v>BAJO</v>
      </c>
      <c r="Q53" s="27">
        <v>25</v>
      </c>
      <c r="R53" s="26">
        <f t="shared" ref="R53:R55" si="72">(O53*Q53)</f>
        <v>100</v>
      </c>
      <c r="S53" s="27" t="str">
        <f t="shared" ref="S53:S55" si="73">IF(R53&lt;=20,"IV",IF(R53&lt;=120,"III",IF(R53&lt;=500,"II","I")))</f>
        <v>III</v>
      </c>
      <c r="T53" s="27" t="str">
        <f t="shared" ref="T53:T55" si="74">IF(R53&lt;=20,"ACEPTABLE",IF(R53&lt;=120,"MEJORABLE",IF(R53&lt;=500,"ACEPTABLE CON CE","NO ACEPTABLE")))</f>
        <v>MEJORABLE</v>
      </c>
      <c r="U53" s="26">
        <v>9</v>
      </c>
      <c r="V53" s="28" t="s">
        <v>327</v>
      </c>
      <c r="W53" s="28" t="s">
        <v>322</v>
      </c>
      <c r="X53" s="28" t="s">
        <v>63</v>
      </c>
      <c r="Y53" s="28" t="s">
        <v>63</v>
      </c>
      <c r="Z53" s="28" t="s">
        <v>62</v>
      </c>
      <c r="AA53" s="26" t="s">
        <v>328</v>
      </c>
      <c r="AB53" s="149"/>
      <c r="AC53" s="16"/>
    </row>
    <row r="54" spans="1:29" ht="153.75" customHeight="1">
      <c r="A54" s="73"/>
      <c r="B54" s="86"/>
      <c r="C54" s="83"/>
      <c r="D54" s="146"/>
      <c r="E54" s="75"/>
      <c r="F54" s="27" t="s">
        <v>58</v>
      </c>
      <c r="G54" s="28" t="s">
        <v>75</v>
      </c>
      <c r="H54" s="37" t="s">
        <v>76</v>
      </c>
      <c r="I54" s="40" t="s">
        <v>77</v>
      </c>
      <c r="J54" s="28" t="s">
        <v>62</v>
      </c>
      <c r="K54" s="28" t="s">
        <v>63</v>
      </c>
      <c r="L54" s="28" t="s">
        <v>78</v>
      </c>
      <c r="M54" s="27">
        <v>2</v>
      </c>
      <c r="N54" s="27">
        <v>2</v>
      </c>
      <c r="O54" s="26">
        <f t="shared" si="70"/>
        <v>4</v>
      </c>
      <c r="P54" s="27" t="str">
        <f t="shared" si="71"/>
        <v>BAJO</v>
      </c>
      <c r="Q54" s="27">
        <v>10</v>
      </c>
      <c r="R54" s="26">
        <f t="shared" si="72"/>
        <v>40</v>
      </c>
      <c r="S54" s="27" t="str">
        <f t="shared" si="73"/>
        <v>III</v>
      </c>
      <c r="T54" s="27" t="str">
        <f t="shared" si="74"/>
        <v>MEJORABLE</v>
      </c>
      <c r="U54" s="26">
        <v>9</v>
      </c>
      <c r="V54" s="28" t="s">
        <v>79</v>
      </c>
      <c r="W54" s="28" t="s">
        <v>80</v>
      </c>
      <c r="X54" s="28" t="s">
        <v>63</v>
      </c>
      <c r="Y54" s="28" t="s">
        <v>63</v>
      </c>
      <c r="Z54" s="28" t="s">
        <v>62</v>
      </c>
      <c r="AA54" s="26" t="s">
        <v>81</v>
      </c>
      <c r="AB54" s="149"/>
      <c r="AC54" s="16"/>
    </row>
    <row r="55" spans="1:29" ht="153.75" customHeight="1">
      <c r="A55" s="73"/>
      <c r="B55" s="86"/>
      <c r="C55" s="83"/>
      <c r="D55" s="146"/>
      <c r="E55" s="76"/>
      <c r="F55" s="27" t="s">
        <v>308</v>
      </c>
      <c r="G55" s="28" t="s">
        <v>59</v>
      </c>
      <c r="H55" s="37" t="s">
        <v>180</v>
      </c>
      <c r="I55" s="28" t="s">
        <v>181</v>
      </c>
      <c r="J55" s="28" t="s">
        <v>62</v>
      </c>
      <c r="K55" s="28" t="s">
        <v>63</v>
      </c>
      <c r="L55" s="28" t="s">
        <v>182</v>
      </c>
      <c r="M55" s="27">
        <v>2</v>
      </c>
      <c r="N55" s="27">
        <v>3</v>
      </c>
      <c r="O55" s="26">
        <f t="shared" si="70"/>
        <v>6</v>
      </c>
      <c r="P55" s="27" t="str">
        <f t="shared" si="71"/>
        <v>MEDIO</v>
      </c>
      <c r="Q55" s="27">
        <v>25</v>
      </c>
      <c r="R55" s="26">
        <f t="shared" si="72"/>
        <v>150</v>
      </c>
      <c r="S55" s="27" t="str">
        <f t="shared" si="73"/>
        <v>II</v>
      </c>
      <c r="T55" s="27" t="str">
        <f t="shared" si="74"/>
        <v>ACEPTABLE CON CE</v>
      </c>
      <c r="U55" s="26">
        <v>9</v>
      </c>
      <c r="V55" s="28" t="s">
        <v>183</v>
      </c>
      <c r="W55" s="28" t="s">
        <v>66</v>
      </c>
      <c r="X55" s="28" t="s">
        <v>63</v>
      </c>
      <c r="Y55" s="28" t="s">
        <v>63</v>
      </c>
      <c r="Z55" s="28" t="s">
        <v>62</v>
      </c>
      <c r="AA55" s="26" t="s">
        <v>184</v>
      </c>
      <c r="AB55" s="149"/>
      <c r="AC55" s="16"/>
    </row>
    <row r="56" spans="1:29" ht="153.75" customHeight="1">
      <c r="A56" s="73"/>
      <c r="B56" s="86"/>
      <c r="C56" s="83"/>
      <c r="D56" s="146"/>
      <c r="E56" s="145" t="s">
        <v>329</v>
      </c>
      <c r="F56" s="27" t="s">
        <v>58</v>
      </c>
      <c r="G56" s="28" t="s">
        <v>59</v>
      </c>
      <c r="H56" s="37" t="s">
        <v>60</v>
      </c>
      <c r="I56" s="40" t="s">
        <v>61</v>
      </c>
      <c r="J56" s="28" t="s">
        <v>62</v>
      </c>
      <c r="K56" s="28" t="s">
        <v>63</v>
      </c>
      <c r="L56" s="28" t="s">
        <v>64</v>
      </c>
      <c r="M56" s="27">
        <v>6</v>
      </c>
      <c r="N56" s="27">
        <v>2</v>
      </c>
      <c r="O56" s="26">
        <f t="shared" si="65"/>
        <v>12</v>
      </c>
      <c r="P56" s="27" t="str">
        <f t="shared" si="66"/>
        <v>ALTO</v>
      </c>
      <c r="Q56" s="27">
        <v>25</v>
      </c>
      <c r="R56" s="26">
        <f t="shared" si="67"/>
        <v>300</v>
      </c>
      <c r="S56" s="27" t="str">
        <f t="shared" si="68"/>
        <v>II</v>
      </c>
      <c r="T56" s="27" t="str">
        <f t="shared" si="69"/>
        <v>ACEPTABLE CON CE</v>
      </c>
      <c r="U56" s="26">
        <v>9</v>
      </c>
      <c r="V56" s="28" t="s">
        <v>65</v>
      </c>
      <c r="W56" s="28" t="s">
        <v>66</v>
      </c>
      <c r="X56" s="28" t="s">
        <v>63</v>
      </c>
      <c r="Y56" s="28" t="s">
        <v>63</v>
      </c>
      <c r="Z56" s="28" t="s">
        <v>62</v>
      </c>
      <c r="AA56" s="26" t="s">
        <v>67</v>
      </c>
      <c r="AB56" s="149"/>
      <c r="AC56" s="16"/>
    </row>
    <row r="57" spans="1:29" ht="153.75" customHeight="1">
      <c r="A57" s="73"/>
      <c r="B57" s="86"/>
      <c r="C57" s="83"/>
      <c r="D57" s="146"/>
      <c r="E57" s="75"/>
      <c r="F57" s="27" t="s">
        <v>58</v>
      </c>
      <c r="G57" s="28" t="s">
        <v>59</v>
      </c>
      <c r="H57" s="37" t="s">
        <v>128</v>
      </c>
      <c r="I57" s="28" t="s">
        <v>129</v>
      </c>
      <c r="J57" s="41" t="s">
        <v>63</v>
      </c>
      <c r="K57" s="41" t="s">
        <v>62</v>
      </c>
      <c r="L57" s="40" t="s">
        <v>130</v>
      </c>
      <c r="M57" s="27">
        <v>2</v>
      </c>
      <c r="N57" s="27">
        <v>2</v>
      </c>
      <c r="O57" s="26">
        <f t="shared" si="65"/>
        <v>4</v>
      </c>
      <c r="P57" s="27" t="str">
        <f t="shared" si="66"/>
        <v>BAJO</v>
      </c>
      <c r="Q57" s="27">
        <v>25</v>
      </c>
      <c r="R57" s="26">
        <f t="shared" si="67"/>
        <v>100</v>
      </c>
      <c r="S57" s="27" t="str">
        <f t="shared" si="68"/>
        <v>III</v>
      </c>
      <c r="T57" s="27" t="str">
        <f t="shared" si="69"/>
        <v>MEJORABLE</v>
      </c>
      <c r="U57" s="26">
        <v>9</v>
      </c>
      <c r="V57" s="28" t="s">
        <v>131</v>
      </c>
      <c r="W57" s="28" t="s">
        <v>152</v>
      </c>
      <c r="X57" s="28" t="s">
        <v>63</v>
      </c>
      <c r="Y57" s="28" t="s">
        <v>63</v>
      </c>
      <c r="Z57" s="28" t="s">
        <v>62</v>
      </c>
      <c r="AA57" s="26" t="s">
        <v>132</v>
      </c>
      <c r="AB57" s="149"/>
      <c r="AC57" s="16"/>
    </row>
    <row r="58" spans="1:29" ht="153.75" customHeight="1">
      <c r="A58" s="73"/>
      <c r="B58" s="86"/>
      <c r="C58" s="83"/>
      <c r="D58" s="146"/>
      <c r="E58" s="75"/>
      <c r="F58" s="27" t="s">
        <v>58</v>
      </c>
      <c r="G58" s="28" t="s">
        <v>133</v>
      </c>
      <c r="H58" s="37" t="s">
        <v>309</v>
      </c>
      <c r="I58" s="28" t="s">
        <v>165</v>
      </c>
      <c r="J58" s="41" t="s">
        <v>310</v>
      </c>
      <c r="K58" s="41" t="s">
        <v>62</v>
      </c>
      <c r="L58" s="42" t="s">
        <v>63</v>
      </c>
      <c r="M58" s="27">
        <v>2</v>
      </c>
      <c r="N58" s="27">
        <v>2</v>
      </c>
      <c r="O58" s="26">
        <f t="shared" si="65"/>
        <v>4</v>
      </c>
      <c r="P58" s="27" t="str">
        <f t="shared" si="66"/>
        <v>BAJO</v>
      </c>
      <c r="Q58" s="27">
        <v>25</v>
      </c>
      <c r="R58" s="26">
        <f t="shared" si="67"/>
        <v>100</v>
      </c>
      <c r="S58" s="27" t="str">
        <f t="shared" si="68"/>
        <v>III</v>
      </c>
      <c r="T58" s="27" t="str">
        <f t="shared" si="69"/>
        <v>MEJORABLE</v>
      </c>
      <c r="U58" s="26">
        <v>9</v>
      </c>
      <c r="V58" s="28" t="s">
        <v>311</v>
      </c>
      <c r="W58" s="28" t="s">
        <v>312</v>
      </c>
      <c r="X58" s="28" t="s">
        <v>63</v>
      </c>
      <c r="Y58" s="28" t="s">
        <v>63</v>
      </c>
      <c r="Z58" s="28" t="s">
        <v>62</v>
      </c>
      <c r="AA58" s="26" t="s">
        <v>313</v>
      </c>
      <c r="AB58" s="149"/>
      <c r="AC58" s="16"/>
    </row>
    <row r="59" spans="1:29" ht="153.75" customHeight="1">
      <c r="A59" s="73"/>
      <c r="B59" s="86"/>
      <c r="C59" s="83"/>
      <c r="D59" s="146"/>
      <c r="E59" s="75"/>
      <c r="F59" s="27" t="s">
        <v>58</v>
      </c>
      <c r="G59" s="28" t="s">
        <v>82</v>
      </c>
      <c r="H59" s="37" t="s">
        <v>83</v>
      </c>
      <c r="I59" s="40" t="s">
        <v>84</v>
      </c>
      <c r="J59" s="28" t="s">
        <v>62</v>
      </c>
      <c r="K59" s="28" t="s">
        <v>85</v>
      </c>
      <c r="L59" s="28" t="s">
        <v>86</v>
      </c>
      <c r="M59" s="27">
        <v>2</v>
      </c>
      <c r="N59" s="27">
        <v>2</v>
      </c>
      <c r="O59" s="26">
        <f t="shared" si="65"/>
        <v>4</v>
      </c>
      <c r="P59" s="27" t="str">
        <f t="shared" si="66"/>
        <v>BAJO</v>
      </c>
      <c r="Q59" s="27">
        <v>10</v>
      </c>
      <c r="R59" s="26">
        <f t="shared" si="67"/>
        <v>40</v>
      </c>
      <c r="S59" s="27" t="str">
        <f t="shared" si="68"/>
        <v>III</v>
      </c>
      <c r="T59" s="27" t="str">
        <f t="shared" si="69"/>
        <v>MEJORABLE</v>
      </c>
      <c r="U59" s="26">
        <v>9</v>
      </c>
      <c r="V59" s="28" t="s">
        <v>87</v>
      </c>
      <c r="W59" s="28" t="s">
        <v>88</v>
      </c>
      <c r="X59" s="28" t="s">
        <v>63</v>
      </c>
      <c r="Y59" s="28" t="s">
        <v>63</v>
      </c>
      <c r="Z59" s="28" t="s">
        <v>62</v>
      </c>
      <c r="AA59" s="26" t="s">
        <v>63</v>
      </c>
      <c r="AB59" s="149"/>
      <c r="AC59" s="16"/>
    </row>
    <row r="60" spans="1:29" ht="153.75" customHeight="1">
      <c r="A60" s="73"/>
      <c r="B60" s="86"/>
      <c r="C60" s="83"/>
      <c r="D60" s="146"/>
      <c r="E60" s="76"/>
      <c r="F60" s="27" t="s">
        <v>58</v>
      </c>
      <c r="G60" s="28" t="s">
        <v>75</v>
      </c>
      <c r="H60" s="37" t="s">
        <v>76</v>
      </c>
      <c r="I60" s="40" t="s">
        <v>77</v>
      </c>
      <c r="J60" s="28" t="s">
        <v>62</v>
      </c>
      <c r="K60" s="28" t="s">
        <v>63</v>
      </c>
      <c r="L60" s="28" t="s">
        <v>78</v>
      </c>
      <c r="M60" s="27">
        <v>2</v>
      </c>
      <c r="N60" s="27">
        <v>2</v>
      </c>
      <c r="O60" s="26">
        <f t="shared" si="65"/>
        <v>4</v>
      </c>
      <c r="P60" s="27" t="str">
        <f t="shared" si="66"/>
        <v>BAJO</v>
      </c>
      <c r="Q60" s="27">
        <v>10</v>
      </c>
      <c r="R60" s="26">
        <f t="shared" si="67"/>
        <v>40</v>
      </c>
      <c r="S60" s="27" t="str">
        <f t="shared" si="68"/>
        <v>III</v>
      </c>
      <c r="T60" s="27" t="str">
        <f t="shared" si="69"/>
        <v>MEJORABLE</v>
      </c>
      <c r="U60" s="26">
        <v>9</v>
      </c>
      <c r="V60" s="28" t="s">
        <v>79</v>
      </c>
      <c r="W60" s="28" t="s">
        <v>80</v>
      </c>
      <c r="X60" s="28" t="s">
        <v>63</v>
      </c>
      <c r="Y60" s="28" t="s">
        <v>63</v>
      </c>
      <c r="Z60" s="28" t="s">
        <v>62</v>
      </c>
      <c r="AA60" s="26" t="s">
        <v>81</v>
      </c>
      <c r="AB60" s="149"/>
      <c r="AC60" s="16"/>
    </row>
    <row r="61" spans="1:29" ht="153.75" customHeight="1">
      <c r="A61" s="73"/>
      <c r="B61" s="86"/>
      <c r="C61" s="83"/>
      <c r="D61" s="146"/>
      <c r="E61" s="145" t="s">
        <v>292</v>
      </c>
      <c r="F61" s="27" t="s">
        <v>58</v>
      </c>
      <c r="G61" s="28" t="s">
        <v>293</v>
      </c>
      <c r="H61" s="37" t="s">
        <v>294</v>
      </c>
      <c r="I61" s="37" t="s">
        <v>295</v>
      </c>
      <c r="J61" s="28" t="s">
        <v>63</v>
      </c>
      <c r="K61" s="28" t="s">
        <v>296</v>
      </c>
      <c r="L61" s="28" t="s">
        <v>297</v>
      </c>
      <c r="M61" s="27">
        <v>0</v>
      </c>
      <c r="N61" s="27">
        <v>1</v>
      </c>
      <c r="O61" s="26">
        <f t="shared" si="65"/>
        <v>0</v>
      </c>
      <c r="P61" s="27" t="str">
        <f t="shared" si="66"/>
        <v>BAJO</v>
      </c>
      <c r="Q61" s="27">
        <v>25</v>
      </c>
      <c r="R61" s="26">
        <f t="shared" si="67"/>
        <v>0</v>
      </c>
      <c r="S61" s="27" t="str">
        <f t="shared" si="68"/>
        <v>IV</v>
      </c>
      <c r="T61" s="27" t="str">
        <f t="shared" si="69"/>
        <v>ACEPTABLE</v>
      </c>
      <c r="U61" s="26">
        <v>9</v>
      </c>
      <c r="V61" s="28" t="s">
        <v>298</v>
      </c>
      <c r="W61" s="28" t="s">
        <v>299</v>
      </c>
      <c r="X61" s="28" t="s">
        <v>63</v>
      </c>
      <c r="Y61" s="28" t="s">
        <v>63</v>
      </c>
      <c r="Z61" s="28" t="s">
        <v>62</v>
      </c>
      <c r="AA61" s="26" t="s">
        <v>63</v>
      </c>
      <c r="AB61" s="149"/>
      <c r="AC61" s="16"/>
    </row>
    <row r="62" spans="1:29" ht="252" customHeight="1">
      <c r="A62" s="73"/>
      <c r="B62" s="86"/>
      <c r="C62" s="58"/>
      <c r="D62" s="60"/>
      <c r="E62" s="75"/>
      <c r="F62" s="27" t="s">
        <v>58</v>
      </c>
      <c r="G62" s="121" t="s">
        <v>69</v>
      </c>
      <c r="H62" s="28" t="s">
        <v>300</v>
      </c>
      <c r="I62" s="28" t="s">
        <v>113</v>
      </c>
      <c r="J62" s="28" t="s">
        <v>106</v>
      </c>
      <c r="K62" s="28" t="s">
        <v>107</v>
      </c>
      <c r="L62" s="28" t="s">
        <v>108</v>
      </c>
      <c r="M62" s="27">
        <v>2</v>
      </c>
      <c r="N62" s="27">
        <v>3</v>
      </c>
      <c r="O62" s="26">
        <f t="shared" si="65"/>
        <v>6</v>
      </c>
      <c r="P62" s="27" t="str">
        <f t="shared" si="66"/>
        <v>MEDIO</v>
      </c>
      <c r="Q62" s="27">
        <v>10</v>
      </c>
      <c r="R62" s="26">
        <f t="shared" si="67"/>
        <v>60</v>
      </c>
      <c r="S62" s="27" t="str">
        <f t="shared" si="68"/>
        <v>III</v>
      </c>
      <c r="T62" s="27" t="str">
        <f t="shared" si="69"/>
        <v>MEJORABLE</v>
      </c>
      <c r="U62" s="26">
        <v>9</v>
      </c>
      <c r="V62" s="28" t="s">
        <v>109</v>
      </c>
      <c r="W62" s="28" t="s">
        <v>58</v>
      </c>
      <c r="X62" s="28" t="s">
        <v>101</v>
      </c>
      <c r="Y62" s="28" t="s">
        <v>101</v>
      </c>
      <c r="Z62" s="28" t="s">
        <v>101</v>
      </c>
      <c r="AA62" s="29" t="s">
        <v>301</v>
      </c>
      <c r="AB62" s="149"/>
      <c r="AC62" s="16"/>
    </row>
    <row r="63" spans="1:29" ht="252" customHeight="1">
      <c r="A63" s="73"/>
      <c r="B63" s="86"/>
      <c r="C63" s="58"/>
      <c r="D63" s="60"/>
      <c r="E63" s="76"/>
      <c r="F63" s="27" t="s">
        <v>58</v>
      </c>
      <c r="G63" s="122"/>
      <c r="H63" s="28" t="s">
        <v>302</v>
      </c>
      <c r="I63" s="28" t="s">
        <v>113</v>
      </c>
      <c r="J63" s="28" t="s">
        <v>106</v>
      </c>
      <c r="K63" s="28" t="s">
        <v>107</v>
      </c>
      <c r="L63" s="28" t="s">
        <v>108</v>
      </c>
      <c r="M63" s="27">
        <v>2</v>
      </c>
      <c r="N63" s="27">
        <v>3</v>
      </c>
      <c r="O63" s="26">
        <f t="shared" si="65"/>
        <v>6</v>
      </c>
      <c r="P63" s="27" t="str">
        <f t="shared" si="66"/>
        <v>MEDIO</v>
      </c>
      <c r="Q63" s="27">
        <v>10</v>
      </c>
      <c r="R63" s="26">
        <f t="shared" si="67"/>
        <v>60</v>
      </c>
      <c r="S63" s="27" t="str">
        <f t="shared" si="68"/>
        <v>III</v>
      </c>
      <c r="T63" s="27" t="str">
        <f t="shared" si="69"/>
        <v>MEJORABLE</v>
      </c>
      <c r="U63" s="26">
        <v>9</v>
      </c>
      <c r="V63" s="28" t="s">
        <v>109</v>
      </c>
      <c r="W63" s="28" t="s">
        <v>58</v>
      </c>
      <c r="X63" s="28" t="s">
        <v>101</v>
      </c>
      <c r="Y63" s="28" t="s">
        <v>101</v>
      </c>
      <c r="Z63" s="28" t="s">
        <v>101</v>
      </c>
      <c r="AA63" s="29" t="s">
        <v>110</v>
      </c>
      <c r="AB63" s="122"/>
      <c r="AC63" s="16"/>
    </row>
    <row r="64" spans="1:29" ht="153.75" customHeight="1">
      <c r="A64" s="73" t="s">
        <v>330</v>
      </c>
      <c r="B64" s="86" t="s">
        <v>331</v>
      </c>
      <c r="C64" s="83" t="s">
        <v>55</v>
      </c>
      <c r="D64" s="146" t="s">
        <v>330</v>
      </c>
      <c r="E64" s="145" t="s">
        <v>332</v>
      </c>
      <c r="F64" s="27" t="s">
        <v>58</v>
      </c>
      <c r="G64" s="28" t="s">
        <v>59</v>
      </c>
      <c r="H64" s="37" t="s">
        <v>128</v>
      </c>
      <c r="I64" s="28" t="s">
        <v>129</v>
      </c>
      <c r="J64" s="41" t="s">
        <v>63</v>
      </c>
      <c r="K64" s="41" t="s">
        <v>62</v>
      </c>
      <c r="L64" s="40" t="s">
        <v>130</v>
      </c>
      <c r="M64" s="27">
        <v>2</v>
      </c>
      <c r="N64" s="27">
        <v>2</v>
      </c>
      <c r="O64" s="26">
        <f t="shared" ref="O64:O65" si="75">(M64*N64)</f>
        <v>4</v>
      </c>
      <c r="P64" s="27" t="str">
        <f t="shared" ref="P64:P65" si="76">IF(O64&lt;=4,"BAJO",IF(O64&lt;=8,"MEDIO",IF(O64&lt;=20,"ALTO","MUY ALTO")))</f>
        <v>BAJO</v>
      </c>
      <c r="Q64" s="27">
        <v>25</v>
      </c>
      <c r="R64" s="26">
        <f t="shared" ref="R64:R65" si="77">(O64*Q64)</f>
        <v>100</v>
      </c>
      <c r="S64" s="27" t="str">
        <f t="shared" ref="S64:S65" si="78">IF(R64&lt;=20,"IV",IF(R64&lt;=120,"III",IF(R64&lt;=500,"II","I")))</f>
        <v>III</v>
      </c>
      <c r="T64" s="27" t="str">
        <f t="shared" ref="T64:T65" si="79">IF(R64&lt;=20,"ACEPTABLE",IF(R64&lt;=120,"MEJORABLE",IF(R64&lt;=500,"ACEPTABLE CON CE","NO ACEPTABLE")))</f>
        <v>MEJORABLE</v>
      </c>
      <c r="U64" s="26">
        <v>9</v>
      </c>
      <c r="V64" s="28" t="s">
        <v>131</v>
      </c>
      <c r="W64" s="28" t="s">
        <v>152</v>
      </c>
      <c r="X64" s="28" t="s">
        <v>63</v>
      </c>
      <c r="Y64" s="28" t="s">
        <v>63</v>
      </c>
      <c r="Z64" s="28" t="s">
        <v>62</v>
      </c>
      <c r="AA64" s="26" t="s">
        <v>132</v>
      </c>
      <c r="AB64" s="121" t="s">
        <v>333</v>
      </c>
      <c r="AC64" s="16"/>
    </row>
    <row r="65" spans="1:29" ht="153.75" customHeight="1">
      <c r="A65" s="73"/>
      <c r="B65" s="86"/>
      <c r="C65" s="83"/>
      <c r="D65" s="146"/>
      <c r="E65" s="75"/>
      <c r="F65" s="27" t="s">
        <v>58</v>
      </c>
      <c r="G65" s="28" t="s">
        <v>133</v>
      </c>
      <c r="H65" s="37" t="s">
        <v>309</v>
      </c>
      <c r="I65" s="28" t="s">
        <v>165</v>
      </c>
      <c r="J65" s="41" t="s">
        <v>310</v>
      </c>
      <c r="K65" s="41" t="s">
        <v>62</v>
      </c>
      <c r="L65" s="42" t="s">
        <v>63</v>
      </c>
      <c r="M65" s="27">
        <v>2</v>
      </c>
      <c r="N65" s="27">
        <v>2</v>
      </c>
      <c r="O65" s="26">
        <f t="shared" si="75"/>
        <v>4</v>
      </c>
      <c r="P65" s="27" t="str">
        <f t="shared" si="76"/>
        <v>BAJO</v>
      </c>
      <c r="Q65" s="27">
        <v>25</v>
      </c>
      <c r="R65" s="26">
        <f t="shared" si="77"/>
        <v>100</v>
      </c>
      <c r="S65" s="27" t="str">
        <f t="shared" si="78"/>
        <v>III</v>
      </c>
      <c r="T65" s="27" t="str">
        <f t="shared" si="79"/>
        <v>MEJORABLE</v>
      </c>
      <c r="U65" s="26">
        <v>9</v>
      </c>
      <c r="V65" s="28" t="s">
        <v>311</v>
      </c>
      <c r="W65" s="28" t="s">
        <v>312</v>
      </c>
      <c r="X65" s="28" t="s">
        <v>63</v>
      </c>
      <c r="Y65" s="28" t="s">
        <v>63</v>
      </c>
      <c r="Z65" s="28" t="s">
        <v>62</v>
      </c>
      <c r="AA65" s="26" t="s">
        <v>313</v>
      </c>
      <c r="AB65" s="149"/>
      <c r="AC65" s="16"/>
    </row>
    <row r="66" spans="1:29" ht="153.75" customHeight="1">
      <c r="A66" s="73"/>
      <c r="B66" s="86"/>
      <c r="C66" s="83"/>
      <c r="D66" s="146"/>
      <c r="E66" s="75"/>
      <c r="F66" s="27" t="s">
        <v>58</v>
      </c>
      <c r="G66" s="28" t="s">
        <v>59</v>
      </c>
      <c r="H66" s="37" t="s">
        <v>175</v>
      </c>
      <c r="I66" s="28" t="s">
        <v>131</v>
      </c>
      <c r="J66" s="41" t="s">
        <v>176</v>
      </c>
      <c r="K66" s="41" t="s">
        <v>177</v>
      </c>
      <c r="L66" s="40" t="s">
        <v>178</v>
      </c>
      <c r="M66" s="27">
        <v>0</v>
      </c>
      <c r="N66" s="27">
        <v>1</v>
      </c>
      <c r="O66" s="26">
        <f t="shared" ref="O66:O67" si="80">(M66*N66)</f>
        <v>0</v>
      </c>
      <c r="P66" s="27" t="str">
        <f t="shared" ref="P66:P67" si="81">IF(O66&lt;=4,"BAJO",IF(O66&lt;=8,"MEDIO",IF(O66&lt;=20,"ALTO","MUY ALTO")))</f>
        <v>BAJO</v>
      </c>
      <c r="Q66" s="27">
        <v>60</v>
      </c>
      <c r="R66" s="26">
        <f t="shared" ref="R66:R67" si="82">(O66*Q66)</f>
        <v>0</v>
      </c>
      <c r="S66" s="27" t="str">
        <f t="shared" ref="S66:S67" si="83">IF(R66&lt;=20,"IV",IF(R66&lt;=120,"III",IF(R66&lt;=500,"II","I")))</f>
        <v>IV</v>
      </c>
      <c r="T66" s="27" t="str">
        <f t="shared" ref="T66:T67" si="84">IF(R66&lt;=20,"ACEPTABLE",IF(R66&lt;=120,"MEJORABLE",IF(R66&lt;=500,"ACEPTABLE CON CE","NO ACEPTABLE")))</f>
        <v>ACEPTABLE</v>
      </c>
      <c r="U66" s="26">
        <v>9</v>
      </c>
      <c r="V66" s="28" t="s">
        <v>131</v>
      </c>
      <c r="W66" s="28" t="s">
        <v>179</v>
      </c>
      <c r="X66" s="28" t="s">
        <v>63</v>
      </c>
      <c r="Y66" s="28" t="s">
        <v>63</v>
      </c>
      <c r="Z66" s="28" t="s">
        <v>62</v>
      </c>
      <c r="AA66" s="28" t="s">
        <v>63</v>
      </c>
      <c r="AB66" s="149"/>
      <c r="AC66" s="16"/>
    </row>
    <row r="67" spans="1:29" ht="153.75" customHeight="1">
      <c r="A67" s="73"/>
      <c r="B67" s="86"/>
      <c r="C67" s="83"/>
      <c r="D67" s="146"/>
      <c r="E67" s="75"/>
      <c r="F67" s="27" t="s">
        <v>58</v>
      </c>
      <c r="G67" s="28" t="s">
        <v>82</v>
      </c>
      <c r="H67" s="37" t="s">
        <v>83</v>
      </c>
      <c r="I67" s="40" t="s">
        <v>84</v>
      </c>
      <c r="J67" s="28" t="s">
        <v>62</v>
      </c>
      <c r="K67" s="28" t="s">
        <v>85</v>
      </c>
      <c r="L67" s="28" t="s">
        <v>86</v>
      </c>
      <c r="M67" s="27">
        <v>2</v>
      </c>
      <c r="N67" s="27">
        <v>2</v>
      </c>
      <c r="O67" s="26">
        <f t="shared" si="80"/>
        <v>4</v>
      </c>
      <c r="P67" s="27" t="str">
        <f t="shared" si="81"/>
        <v>BAJO</v>
      </c>
      <c r="Q67" s="27">
        <v>10</v>
      </c>
      <c r="R67" s="26">
        <f t="shared" si="82"/>
        <v>40</v>
      </c>
      <c r="S67" s="27" t="str">
        <f t="shared" si="83"/>
        <v>III</v>
      </c>
      <c r="T67" s="27" t="str">
        <f t="shared" si="84"/>
        <v>MEJORABLE</v>
      </c>
      <c r="U67" s="26">
        <v>9</v>
      </c>
      <c r="V67" s="28" t="s">
        <v>87</v>
      </c>
      <c r="W67" s="28" t="s">
        <v>88</v>
      </c>
      <c r="X67" s="28" t="s">
        <v>63</v>
      </c>
      <c r="Y67" s="28" t="s">
        <v>63</v>
      </c>
      <c r="Z67" s="28" t="s">
        <v>62</v>
      </c>
      <c r="AA67" s="26" t="s">
        <v>63</v>
      </c>
      <c r="AB67" s="149"/>
      <c r="AC67" s="16"/>
    </row>
    <row r="68" spans="1:29" ht="153.75" customHeight="1">
      <c r="A68" s="73"/>
      <c r="B68" s="86"/>
      <c r="C68" s="83"/>
      <c r="D68" s="146"/>
      <c r="E68" s="76"/>
      <c r="F68" s="27" t="s">
        <v>58</v>
      </c>
      <c r="G68" s="28" t="s">
        <v>59</v>
      </c>
      <c r="H68" s="37" t="s">
        <v>334</v>
      </c>
      <c r="I68" s="40" t="s">
        <v>335</v>
      </c>
      <c r="J68" s="41" t="s">
        <v>336</v>
      </c>
      <c r="K68" s="41" t="s">
        <v>62</v>
      </c>
      <c r="L68" s="40" t="s">
        <v>337</v>
      </c>
      <c r="M68" s="27">
        <v>2</v>
      </c>
      <c r="N68" s="27">
        <v>3</v>
      </c>
      <c r="O68" s="26">
        <f t="shared" ref="O68" si="85">(M68*N68)</f>
        <v>6</v>
      </c>
      <c r="P68" s="27" t="str">
        <f t="shared" ref="P68" si="86">IF(O68&lt;=4,"BAJO",IF(O68&lt;=8,"MEDIO",IF(O68&lt;=20,"ALTO","MUY ALTO")))</f>
        <v>MEDIO</v>
      </c>
      <c r="Q68" s="27">
        <v>25</v>
      </c>
      <c r="R68" s="26">
        <f t="shared" ref="R68" si="87">(O68*Q68)</f>
        <v>150</v>
      </c>
      <c r="S68" s="27" t="str">
        <f t="shared" ref="S68" si="88">IF(R68&lt;=20,"IV",IF(R68&lt;=120,"III",IF(R68&lt;=500,"II","I")))</f>
        <v>II</v>
      </c>
      <c r="T68" s="27" t="str">
        <f t="shared" ref="T68" si="89">IF(R68&lt;=20,"ACEPTABLE",IF(R68&lt;=120,"MEJORABLE",IF(R68&lt;=500,"ACEPTABLE CON CE","NO ACEPTABLE")))</f>
        <v>ACEPTABLE CON CE</v>
      </c>
      <c r="U68" s="26">
        <v>9</v>
      </c>
      <c r="V68" s="28" t="s">
        <v>338</v>
      </c>
      <c r="W68" s="28" t="s">
        <v>339</v>
      </c>
      <c r="X68" s="28" t="s">
        <v>63</v>
      </c>
      <c r="Y68" s="28" t="s">
        <v>63</v>
      </c>
      <c r="Z68" s="28" t="s">
        <v>62</v>
      </c>
      <c r="AA68" s="26" t="s">
        <v>340</v>
      </c>
      <c r="AB68" s="149"/>
      <c r="AC68" s="16"/>
    </row>
    <row r="69" spans="1:29" ht="153.75" customHeight="1">
      <c r="A69" s="73"/>
      <c r="B69" s="86"/>
      <c r="C69" s="83"/>
      <c r="D69" s="146"/>
      <c r="E69" s="145" t="s">
        <v>341</v>
      </c>
      <c r="F69" s="27" t="s">
        <v>58</v>
      </c>
      <c r="G69" s="28" t="s">
        <v>82</v>
      </c>
      <c r="H69" s="37" t="s">
        <v>83</v>
      </c>
      <c r="I69" s="40" t="s">
        <v>84</v>
      </c>
      <c r="J69" s="28" t="s">
        <v>62</v>
      </c>
      <c r="K69" s="28" t="s">
        <v>85</v>
      </c>
      <c r="L69" s="28" t="s">
        <v>86</v>
      </c>
      <c r="M69" s="27">
        <v>2</v>
      </c>
      <c r="N69" s="27">
        <v>2</v>
      </c>
      <c r="O69" s="26">
        <f t="shared" si="65"/>
        <v>4</v>
      </c>
      <c r="P69" s="27" t="str">
        <f t="shared" si="66"/>
        <v>BAJO</v>
      </c>
      <c r="Q69" s="27">
        <v>10</v>
      </c>
      <c r="R69" s="26">
        <f t="shared" si="67"/>
        <v>40</v>
      </c>
      <c r="S69" s="27" t="str">
        <f t="shared" si="68"/>
        <v>III</v>
      </c>
      <c r="T69" s="27" t="str">
        <f t="shared" si="69"/>
        <v>MEJORABLE</v>
      </c>
      <c r="U69" s="26">
        <v>9</v>
      </c>
      <c r="V69" s="28" t="s">
        <v>87</v>
      </c>
      <c r="W69" s="28" t="s">
        <v>88</v>
      </c>
      <c r="X69" s="28" t="s">
        <v>63</v>
      </c>
      <c r="Y69" s="28" t="s">
        <v>63</v>
      </c>
      <c r="Z69" s="28" t="s">
        <v>62</v>
      </c>
      <c r="AA69" s="26" t="s">
        <v>63</v>
      </c>
      <c r="AB69" s="149"/>
      <c r="AC69" s="16"/>
    </row>
    <row r="70" spans="1:29" ht="153.75" customHeight="1">
      <c r="A70" s="73"/>
      <c r="B70" s="86"/>
      <c r="C70" s="83"/>
      <c r="D70" s="146"/>
      <c r="E70" s="75"/>
      <c r="F70" s="27" t="s">
        <v>58</v>
      </c>
      <c r="G70" s="28" t="s">
        <v>59</v>
      </c>
      <c r="H70" s="37" t="s">
        <v>128</v>
      </c>
      <c r="I70" s="28" t="s">
        <v>129</v>
      </c>
      <c r="J70" s="41" t="s">
        <v>63</v>
      </c>
      <c r="K70" s="41" t="s">
        <v>62</v>
      </c>
      <c r="L70" s="40" t="s">
        <v>130</v>
      </c>
      <c r="M70" s="27">
        <v>2</v>
      </c>
      <c r="N70" s="27">
        <v>2</v>
      </c>
      <c r="O70" s="26">
        <f t="shared" si="65"/>
        <v>4</v>
      </c>
      <c r="P70" s="27" t="str">
        <f t="shared" si="66"/>
        <v>BAJO</v>
      </c>
      <c r="Q70" s="27">
        <v>25</v>
      </c>
      <c r="R70" s="26">
        <f t="shared" si="67"/>
        <v>100</v>
      </c>
      <c r="S70" s="27" t="str">
        <f t="shared" si="68"/>
        <v>III</v>
      </c>
      <c r="T70" s="27" t="str">
        <f t="shared" si="69"/>
        <v>MEJORABLE</v>
      </c>
      <c r="U70" s="26">
        <v>9</v>
      </c>
      <c r="V70" s="28" t="s">
        <v>131</v>
      </c>
      <c r="W70" s="28" t="s">
        <v>152</v>
      </c>
      <c r="X70" s="28" t="s">
        <v>63</v>
      </c>
      <c r="Y70" s="28" t="s">
        <v>63</v>
      </c>
      <c r="Z70" s="28" t="s">
        <v>62</v>
      </c>
      <c r="AA70" s="26" t="s">
        <v>132</v>
      </c>
      <c r="AB70" s="149"/>
      <c r="AC70" s="16"/>
    </row>
    <row r="71" spans="1:29" ht="153.75" customHeight="1">
      <c r="A71" s="73"/>
      <c r="B71" s="86"/>
      <c r="C71" s="83"/>
      <c r="D71" s="146"/>
      <c r="E71" s="75"/>
      <c r="F71" s="27" t="s">
        <v>58</v>
      </c>
      <c r="G71" s="28" t="s">
        <v>59</v>
      </c>
      <c r="H71" s="37" t="s">
        <v>175</v>
      </c>
      <c r="I71" s="28" t="s">
        <v>131</v>
      </c>
      <c r="J71" s="41" t="s">
        <v>176</v>
      </c>
      <c r="K71" s="41" t="s">
        <v>177</v>
      </c>
      <c r="L71" s="40" t="s">
        <v>178</v>
      </c>
      <c r="M71" s="27">
        <v>0</v>
      </c>
      <c r="N71" s="27">
        <v>1</v>
      </c>
      <c r="O71" s="26">
        <f t="shared" si="65"/>
        <v>0</v>
      </c>
      <c r="P71" s="27" t="str">
        <f t="shared" si="66"/>
        <v>BAJO</v>
      </c>
      <c r="Q71" s="27">
        <v>60</v>
      </c>
      <c r="R71" s="26">
        <f t="shared" si="67"/>
        <v>0</v>
      </c>
      <c r="S71" s="27" t="str">
        <f t="shared" si="68"/>
        <v>IV</v>
      </c>
      <c r="T71" s="27" t="str">
        <f t="shared" si="69"/>
        <v>ACEPTABLE</v>
      </c>
      <c r="U71" s="26">
        <v>9</v>
      </c>
      <c r="V71" s="28" t="s">
        <v>131</v>
      </c>
      <c r="W71" s="28" t="s">
        <v>179</v>
      </c>
      <c r="X71" s="28" t="s">
        <v>63</v>
      </c>
      <c r="Y71" s="28" t="s">
        <v>63</v>
      </c>
      <c r="Z71" s="28" t="s">
        <v>62</v>
      </c>
      <c r="AA71" s="28" t="s">
        <v>63</v>
      </c>
      <c r="AB71" s="149"/>
      <c r="AC71" s="16"/>
    </row>
    <row r="72" spans="1:29" ht="153.75" customHeight="1">
      <c r="A72" s="73"/>
      <c r="B72" s="86"/>
      <c r="C72" s="83"/>
      <c r="D72" s="146"/>
      <c r="E72" s="76"/>
      <c r="F72" s="27" t="s">
        <v>308</v>
      </c>
      <c r="G72" s="28" t="s">
        <v>59</v>
      </c>
      <c r="H72" s="37" t="s">
        <v>180</v>
      </c>
      <c r="I72" s="28" t="s">
        <v>181</v>
      </c>
      <c r="J72" s="28" t="s">
        <v>62</v>
      </c>
      <c r="K72" s="28" t="s">
        <v>63</v>
      </c>
      <c r="L72" s="28" t="s">
        <v>182</v>
      </c>
      <c r="M72" s="27">
        <v>2</v>
      </c>
      <c r="N72" s="27">
        <v>3</v>
      </c>
      <c r="O72" s="26">
        <f t="shared" si="65"/>
        <v>6</v>
      </c>
      <c r="P72" s="27" t="str">
        <f t="shared" si="66"/>
        <v>MEDIO</v>
      </c>
      <c r="Q72" s="27">
        <v>25</v>
      </c>
      <c r="R72" s="26">
        <f t="shared" si="67"/>
        <v>150</v>
      </c>
      <c r="S72" s="27" t="str">
        <f t="shared" si="68"/>
        <v>II</v>
      </c>
      <c r="T72" s="27" t="str">
        <f t="shared" si="69"/>
        <v>ACEPTABLE CON CE</v>
      </c>
      <c r="U72" s="26">
        <v>9</v>
      </c>
      <c r="V72" s="28" t="s">
        <v>183</v>
      </c>
      <c r="W72" s="28" t="s">
        <v>66</v>
      </c>
      <c r="X72" s="28" t="s">
        <v>63</v>
      </c>
      <c r="Y72" s="28" t="s">
        <v>63</v>
      </c>
      <c r="Z72" s="28" t="s">
        <v>62</v>
      </c>
      <c r="AA72" s="26" t="s">
        <v>184</v>
      </c>
      <c r="AB72" s="149"/>
      <c r="AC72" s="16"/>
    </row>
    <row r="73" spans="1:29" ht="153.75" customHeight="1">
      <c r="A73" s="73"/>
      <c r="B73" s="86"/>
      <c r="C73" s="83"/>
      <c r="D73" s="146"/>
      <c r="E73" s="145" t="s">
        <v>292</v>
      </c>
      <c r="F73" s="27" t="s">
        <v>58</v>
      </c>
      <c r="G73" s="28" t="s">
        <v>293</v>
      </c>
      <c r="H73" s="37" t="s">
        <v>294</v>
      </c>
      <c r="I73" s="37" t="s">
        <v>295</v>
      </c>
      <c r="J73" s="28" t="s">
        <v>63</v>
      </c>
      <c r="K73" s="28" t="s">
        <v>296</v>
      </c>
      <c r="L73" s="28" t="s">
        <v>297</v>
      </c>
      <c r="M73" s="27">
        <v>0</v>
      </c>
      <c r="N73" s="27">
        <v>1</v>
      </c>
      <c r="O73" s="26">
        <f t="shared" ref="O73:O75" si="90">(M73*N73)</f>
        <v>0</v>
      </c>
      <c r="P73" s="27" t="str">
        <f t="shared" ref="P73:P75" si="91">IF(O73&lt;=4,"BAJO",IF(O73&lt;=8,"MEDIO",IF(O73&lt;=20,"ALTO","MUY ALTO")))</f>
        <v>BAJO</v>
      </c>
      <c r="Q73" s="27">
        <v>25</v>
      </c>
      <c r="R73" s="26">
        <f t="shared" ref="R73:R75" si="92">(O73*Q73)</f>
        <v>0</v>
      </c>
      <c r="S73" s="27" t="str">
        <f t="shared" ref="S73:S75" si="93">IF(R73&lt;=20,"IV",IF(R73&lt;=120,"III",IF(R73&lt;=500,"II","I")))</f>
        <v>IV</v>
      </c>
      <c r="T73" s="27" t="str">
        <f t="shared" ref="T73:T75" si="94">IF(R73&lt;=20,"ACEPTABLE",IF(R73&lt;=120,"MEJORABLE",IF(R73&lt;=500,"ACEPTABLE CON CE","NO ACEPTABLE")))</f>
        <v>ACEPTABLE</v>
      </c>
      <c r="U73" s="26">
        <v>9</v>
      </c>
      <c r="V73" s="28" t="s">
        <v>298</v>
      </c>
      <c r="W73" s="28" t="s">
        <v>299</v>
      </c>
      <c r="X73" s="28" t="s">
        <v>63</v>
      </c>
      <c r="Y73" s="28" t="s">
        <v>63</v>
      </c>
      <c r="Z73" s="28" t="s">
        <v>62</v>
      </c>
      <c r="AA73" s="26" t="s">
        <v>63</v>
      </c>
      <c r="AB73" s="149"/>
      <c r="AC73" s="16"/>
    </row>
    <row r="74" spans="1:29" ht="252" customHeight="1">
      <c r="A74" s="73"/>
      <c r="B74" s="57"/>
      <c r="C74" s="83"/>
      <c r="D74" s="60"/>
      <c r="E74" s="75"/>
      <c r="F74" s="27" t="s">
        <v>58</v>
      </c>
      <c r="G74" s="121" t="s">
        <v>69</v>
      </c>
      <c r="H74" s="28" t="s">
        <v>300</v>
      </c>
      <c r="I74" s="28" t="s">
        <v>113</v>
      </c>
      <c r="J74" s="28" t="s">
        <v>106</v>
      </c>
      <c r="K74" s="28" t="s">
        <v>107</v>
      </c>
      <c r="L74" s="28" t="s">
        <v>108</v>
      </c>
      <c r="M74" s="27">
        <v>2</v>
      </c>
      <c r="N74" s="27">
        <v>3</v>
      </c>
      <c r="O74" s="26">
        <f t="shared" si="90"/>
        <v>6</v>
      </c>
      <c r="P74" s="27" t="str">
        <f t="shared" si="91"/>
        <v>MEDIO</v>
      </c>
      <c r="Q74" s="27">
        <v>10</v>
      </c>
      <c r="R74" s="26">
        <f t="shared" si="92"/>
        <v>60</v>
      </c>
      <c r="S74" s="27" t="str">
        <f t="shared" si="93"/>
        <v>III</v>
      </c>
      <c r="T74" s="27" t="str">
        <f t="shared" si="94"/>
        <v>MEJORABLE</v>
      </c>
      <c r="U74" s="26">
        <v>9</v>
      </c>
      <c r="V74" s="28" t="s">
        <v>109</v>
      </c>
      <c r="W74" s="28" t="s">
        <v>58</v>
      </c>
      <c r="X74" s="28" t="s">
        <v>101</v>
      </c>
      <c r="Y74" s="28" t="s">
        <v>101</v>
      </c>
      <c r="Z74" s="28" t="s">
        <v>101</v>
      </c>
      <c r="AA74" s="29" t="s">
        <v>301</v>
      </c>
      <c r="AB74" s="149"/>
      <c r="AC74" s="16"/>
    </row>
    <row r="75" spans="1:29" ht="252" customHeight="1">
      <c r="A75" s="73"/>
      <c r="B75" s="57"/>
      <c r="C75" s="83"/>
      <c r="D75" s="60"/>
      <c r="E75" s="76"/>
      <c r="F75" s="27" t="s">
        <v>58</v>
      </c>
      <c r="G75" s="122"/>
      <c r="H75" s="28" t="s">
        <v>302</v>
      </c>
      <c r="I75" s="28" t="s">
        <v>113</v>
      </c>
      <c r="J75" s="28" t="s">
        <v>106</v>
      </c>
      <c r="K75" s="28" t="s">
        <v>107</v>
      </c>
      <c r="L75" s="28" t="s">
        <v>108</v>
      </c>
      <c r="M75" s="27">
        <v>2</v>
      </c>
      <c r="N75" s="27">
        <v>3</v>
      </c>
      <c r="O75" s="26">
        <f t="shared" si="90"/>
        <v>6</v>
      </c>
      <c r="P75" s="27" t="str">
        <f t="shared" si="91"/>
        <v>MEDIO</v>
      </c>
      <c r="Q75" s="27">
        <v>10</v>
      </c>
      <c r="R75" s="26">
        <f t="shared" si="92"/>
        <v>60</v>
      </c>
      <c r="S75" s="27" t="str">
        <f t="shared" si="93"/>
        <v>III</v>
      </c>
      <c r="T75" s="27" t="str">
        <f t="shared" si="94"/>
        <v>MEJORABLE</v>
      </c>
      <c r="U75" s="26">
        <v>9</v>
      </c>
      <c r="V75" s="28" t="s">
        <v>109</v>
      </c>
      <c r="W75" s="28" t="s">
        <v>58</v>
      </c>
      <c r="X75" s="28" t="s">
        <v>101</v>
      </c>
      <c r="Y75" s="28" t="s">
        <v>101</v>
      </c>
      <c r="Z75" s="28" t="s">
        <v>101</v>
      </c>
      <c r="AA75" s="29" t="s">
        <v>110</v>
      </c>
      <c r="AB75" s="122"/>
      <c r="AC75" s="16"/>
    </row>
    <row r="76" spans="1:29" ht="153.75" customHeight="1">
      <c r="A76" s="73" t="s">
        <v>342</v>
      </c>
      <c r="B76" s="86" t="s">
        <v>343</v>
      </c>
      <c r="C76" s="83" t="s">
        <v>55</v>
      </c>
      <c r="D76" s="80" t="s">
        <v>342</v>
      </c>
      <c r="E76" s="145" t="s">
        <v>344</v>
      </c>
      <c r="F76" s="27" t="s">
        <v>58</v>
      </c>
      <c r="G76" s="28" t="s">
        <v>75</v>
      </c>
      <c r="H76" s="37" t="s">
        <v>76</v>
      </c>
      <c r="I76" s="40" t="s">
        <v>77</v>
      </c>
      <c r="J76" s="28" t="s">
        <v>62</v>
      </c>
      <c r="K76" s="28" t="s">
        <v>63</v>
      </c>
      <c r="L76" s="28" t="s">
        <v>78</v>
      </c>
      <c r="M76" s="27">
        <v>2</v>
      </c>
      <c r="N76" s="27">
        <v>2</v>
      </c>
      <c r="O76" s="26">
        <f t="shared" ref="O76:O78" si="95">(M76*N76)</f>
        <v>4</v>
      </c>
      <c r="P76" s="27" t="str">
        <f t="shared" ref="P76:P78" si="96">IF(O76&lt;=4,"BAJO",IF(O76&lt;=8,"MEDIO",IF(O76&lt;=20,"ALTO","MUY ALTO")))</f>
        <v>BAJO</v>
      </c>
      <c r="Q76" s="27">
        <v>10</v>
      </c>
      <c r="R76" s="26">
        <f t="shared" ref="R76:R78" si="97">(O76*Q76)</f>
        <v>40</v>
      </c>
      <c r="S76" s="27" t="str">
        <f t="shared" ref="S76:S78" si="98">IF(R76&lt;=20,"IV",IF(R76&lt;=120,"III",IF(R76&lt;=500,"II","I")))</f>
        <v>III</v>
      </c>
      <c r="T76" s="27" t="str">
        <f t="shared" ref="T76:T78" si="99">IF(R76&lt;=20,"ACEPTABLE",IF(R76&lt;=120,"MEJORABLE",IF(R76&lt;=500,"ACEPTABLE CON CE","NO ACEPTABLE")))</f>
        <v>MEJORABLE</v>
      </c>
      <c r="U76" s="26">
        <v>9</v>
      </c>
      <c r="V76" s="28" t="s">
        <v>79</v>
      </c>
      <c r="W76" s="28" t="s">
        <v>80</v>
      </c>
      <c r="X76" s="28" t="s">
        <v>63</v>
      </c>
      <c r="Y76" s="28" t="s">
        <v>63</v>
      </c>
      <c r="Z76" s="28" t="s">
        <v>62</v>
      </c>
      <c r="AA76" s="26" t="s">
        <v>81</v>
      </c>
      <c r="AB76" s="78" t="s">
        <v>345</v>
      </c>
      <c r="AC76" s="16"/>
    </row>
    <row r="77" spans="1:29" ht="153.75" customHeight="1">
      <c r="A77" s="73"/>
      <c r="B77" s="86"/>
      <c r="C77" s="83"/>
      <c r="D77" s="80"/>
      <c r="E77" s="75"/>
      <c r="F77" s="27" t="s">
        <v>58</v>
      </c>
      <c r="G77" s="28" t="s">
        <v>59</v>
      </c>
      <c r="H77" s="37" t="s">
        <v>60</v>
      </c>
      <c r="I77" s="40" t="s">
        <v>61</v>
      </c>
      <c r="J77" s="28" t="s">
        <v>62</v>
      </c>
      <c r="K77" s="28" t="s">
        <v>63</v>
      </c>
      <c r="L77" s="28" t="s">
        <v>64</v>
      </c>
      <c r="M77" s="27">
        <v>6</v>
      </c>
      <c r="N77" s="27">
        <v>2</v>
      </c>
      <c r="O77" s="26">
        <f t="shared" si="95"/>
        <v>12</v>
      </c>
      <c r="P77" s="27" t="str">
        <f t="shared" si="96"/>
        <v>ALTO</v>
      </c>
      <c r="Q77" s="27">
        <v>25</v>
      </c>
      <c r="R77" s="26">
        <f t="shared" si="97"/>
        <v>300</v>
      </c>
      <c r="S77" s="27" t="str">
        <f t="shared" si="98"/>
        <v>II</v>
      </c>
      <c r="T77" s="27" t="str">
        <f t="shared" si="99"/>
        <v>ACEPTABLE CON CE</v>
      </c>
      <c r="U77" s="26">
        <v>9</v>
      </c>
      <c r="V77" s="28" t="s">
        <v>65</v>
      </c>
      <c r="W77" s="28" t="s">
        <v>66</v>
      </c>
      <c r="X77" s="28" t="s">
        <v>63</v>
      </c>
      <c r="Y77" s="28" t="s">
        <v>63</v>
      </c>
      <c r="Z77" s="28" t="s">
        <v>62</v>
      </c>
      <c r="AA77" s="26" t="s">
        <v>67</v>
      </c>
      <c r="AB77" s="78"/>
      <c r="AC77" s="16"/>
    </row>
    <row r="78" spans="1:29" ht="153.75" customHeight="1">
      <c r="A78" s="73"/>
      <c r="B78" s="86"/>
      <c r="C78" s="83"/>
      <c r="D78" s="80"/>
      <c r="E78" s="75"/>
      <c r="F78" s="27" t="s">
        <v>58</v>
      </c>
      <c r="G78" s="28" t="s">
        <v>59</v>
      </c>
      <c r="H78" s="37" t="s">
        <v>180</v>
      </c>
      <c r="I78" s="28" t="s">
        <v>181</v>
      </c>
      <c r="J78" s="28" t="s">
        <v>62</v>
      </c>
      <c r="K78" s="28" t="s">
        <v>63</v>
      </c>
      <c r="L78" s="28" t="s">
        <v>182</v>
      </c>
      <c r="M78" s="27">
        <v>2</v>
      </c>
      <c r="N78" s="27">
        <v>3</v>
      </c>
      <c r="O78" s="26">
        <f t="shared" si="95"/>
        <v>6</v>
      </c>
      <c r="P78" s="27" t="str">
        <f t="shared" si="96"/>
        <v>MEDIO</v>
      </c>
      <c r="Q78" s="27">
        <v>25</v>
      </c>
      <c r="R78" s="26">
        <f t="shared" si="97"/>
        <v>150</v>
      </c>
      <c r="S78" s="27" t="str">
        <f t="shared" si="98"/>
        <v>II</v>
      </c>
      <c r="T78" s="27" t="str">
        <f t="shared" si="99"/>
        <v>ACEPTABLE CON CE</v>
      </c>
      <c r="U78" s="26">
        <v>9</v>
      </c>
      <c r="V78" s="28" t="s">
        <v>183</v>
      </c>
      <c r="W78" s="28" t="s">
        <v>66</v>
      </c>
      <c r="X78" s="28" t="s">
        <v>63</v>
      </c>
      <c r="Y78" s="28" t="s">
        <v>63</v>
      </c>
      <c r="Z78" s="28" t="s">
        <v>62</v>
      </c>
      <c r="AA78" s="26" t="s">
        <v>184</v>
      </c>
      <c r="AB78" s="78"/>
      <c r="AC78" s="16"/>
    </row>
    <row r="79" spans="1:29" ht="153.75" customHeight="1">
      <c r="A79" s="73"/>
      <c r="B79" s="86"/>
      <c r="C79" s="83"/>
      <c r="D79" s="80"/>
      <c r="E79" s="76"/>
      <c r="F79" s="27" t="s">
        <v>58</v>
      </c>
      <c r="G79" s="28" t="s">
        <v>75</v>
      </c>
      <c r="H79" s="37" t="s">
        <v>346</v>
      </c>
      <c r="I79" s="28" t="s">
        <v>347</v>
      </c>
      <c r="J79" s="28" t="s">
        <v>63</v>
      </c>
      <c r="K79" s="28" t="s">
        <v>63</v>
      </c>
      <c r="L79" s="28" t="s">
        <v>348</v>
      </c>
      <c r="M79" s="27">
        <v>2</v>
      </c>
      <c r="N79" s="27">
        <v>3</v>
      </c>
      <c r="O79" s="26">
        <f t="shared" ref="O79" si="100">(M79*N79)</f>
        <v>6</v>
      </c>
      <c r="P79" s="27" t="str">
        <f t="shared" ref="P79" si="101">IF(O79&lt;=4,"BAJO",IF(O79&lt;=8,"MEDIO",IF(O79&lt;=20,"ALTO","MUY ALTO")))</f>
        <v>MEDIO</v>
      </c>
      <c r="Q79" s="27">
        <v>60</v>
      </c>
      <c r="R79" s="26">
        <f t="shared" ref="R79" si="102">(O79*Q79)</f>
        <v>360</v>
      </c>
      <c r="S79" s="27" t="str">
        <f t="shared" ref="S79" si="103">IF(R79&lt;=20,"IV",IF(R79&lt;=120,"III",IF(R79&lt;=500,"II","I")))</f>
        <v>II</v>
      </c>
      <c r="T79" s="27" t="str">
        <f t="shared" ref="T79" si="104">IF(R79&lt;=20,"ACEPTABLE",IF(R79&lt;=120,"MEJORABLE",IF(R79&lt;=500,"ACEPTABLE CON CE","NO ACEPTABLE")))</f>
        <v>ACEPTABLE CON CE</v>
      </c>
      <c r="U79" s="26">
        <v>9</v>
      </c>
      <c r="V79" s="28" t="s">
        <v>349</v>
      </c>
      <c r="W79" s="28" t="s">
        <v>350</v>
      </c>
      <c r="X79" s="28" t="s">
        <v>63</v>
      </c>
      <c r="Y79" s="28" t="s">
        <v>63</v>
      </c>
      <c r="Z79" s="40" t="s">
        <v>351</v>
      </c>
      <c r="AA79" s="40" t="s">
        <v>352</v>
      </c>
      <c r="AB79" s="78"/>
      <c r="AC79" s="16"/>
    </row>
    <row r="80" spans="1:29" ht="153.75" customHeight="1">
      <c r="A80" s="73"/>
      <c r="B80" s="86"/>
      <c r="C80" s="83"/>
      <c r="D80" s="80"/>
      <c r="E80" s="145" t="s">
        <v>353</v>
      </c>
      <c r="F80" s="27" t="s">
        <v>58</v>
      </c>
      <c r="G80" s="28" t="s">
        <v>59</v>
      </c>
      <c r="H80" s="37" t="s">
        <v>334</v>
      </c>
      <c r="I80" s="40" t="s">
        <v>335</v>
      </c>
      <c r="J80" s="41" t="s">
        <v>336</v>
      </c>
      <c r="K80" s="41" t="s">
        <v>62</v>
      </c>
      <c r="L80" s="40" t="s">
        <v>337</v>
      </c>
      <c r="M80" s="27">
        <v>2</v>
      </c>
      <c r="N80" s="27">
        <v>3</v>
      </c>
      <c r="O80" s="26">
        <f t="shared" ref="O80:O85" si="105">(M80*N80)</f>
        <v>6</v>
      </c>
      <c r="P80" s="27" t="str">
        <f t="shared" ref="P80:P85" si="106">IF(O80&lt;=4,"BAJO",IF(O80&lt;=8,"MEDIO",IF(O80&lt;=20,"ALTO","MUY ALTO")))</f>
        <v>MEDIO</v>
      </c>
      <c r="Q80" s="27">
        <v>25</v>
      </c>
      <c r="R80" s="26">
        <f t="shared" ref="R80:R85" si="107">(O80*Q80)</f>
        <v>150</v>
      </c>
      <c r="S80" s="27" t="str">
        <f t="shared" ref="S80:S85" si="108">IF(R80&lt;=20,"IV",IF(R80&lt;=120,"III",IF(R80&lt;=500,"II","I")))</f>
        <v>II</v>
      </c>
      <c r="T80" s="27" t="str">
        <f t="shared" ref="T80:T85" si="109">IF(R80&lt;=20,"ACEPTABLE",IF(R80&lt;=120,"MEJORABLE",IF(R80&lt;=500,"ACEPTABLE CON CE","NO ACEPTABLE")))</f>
        <v>ACEPTABLE CON CE</v>
      </c>
      <c r="U80" s="26">
        <v>9</v>
      </c>
      <c r="V80" s="28" t="s">
        <v>338</v>
      </c>
      <c r="W80" s="28" t="s">
        <v>339</v>
      </c>
      <c r="X80" s="28" t="s">
        <v>63</v>
      </c>
      <c r="Y80" s="28" t="s">
        <v>63</v>
      </c>
      <c r="Z80" s="28" t="s">
        <v>62</v>
      </c>
      <c r="AA80" s="26" t="s">
        <v>340</v>
      </c>
      <c r="AB80" s="78"/>
      <c r="AC80" s="16"/>
    </row>
    <row r="81" spans="1:29" ht="153.75" customHeight="1">
      <c r="A81" s="73"/>
      <c r="B81" s="86"/>
      <c r="C81" s="83"/>
      <c r="D81" s="80"/>
      <c r="E81" s="75"/>
      <c r="F81" s="27" t="s">
        <v>58</v>
      </c>
      <c r="G81" s="28" t="s">
        <v>59</v>
      </c>
      <c r="H81" s="37" t="s">
        <v>128</v>
      </c>
      <c r="I81" s="28" t="s">
        <v>129</v>
      </c>
      <c r="J81" s="41" t="s">
        <v>63</v>
      </c>
      <c r="K81" s="41" t="s">
        <v>62</v>
      </c>
      <c r="L81" s="40" t="s">
        <v>130</v>
      </c>
      <c r="M81" s="27">
        <v>2</v>
      </c>
      <c r="N81" s="27">
        <v>2</v>
      </c>
      <c r="O81" s="26">
        <f t="shared" si="105"/>
        <v>4</v>
      </c>
      <c r="P81" s="27" t="str">
        <f t="shared" si="106"/>
        <v>BAJO</v>
      </c>
      <c r="Q81" s="27">
        <v>25</v>
      </c>
      <c r="R81" s="26">
        <f t="shared" si="107"/>
        <v>100</v>
      </c>
      <c r="S81" s="27" t="str">
        <f t="shared" si="108"/>
        <v>III</v>
      </c>
      <c r="T81" s="27" t="str">
        <f t="shared" si="109"/>
        <v>MEJORABLE</v>
      </c>
      <c r="U81" s="26">
        <v>9</v>
      </c>
      <c r="V81" s="28" t="s">
        <v>131</v>
      </c>
      <c r="W81" s="28" t="s">
        <v>152</v>
      </c>
      <c r="X81" s="28" t="s">
        <v>63</v>
      </c>
      <c r="Y81" s="28" t="s">
        <v>63</v>
      </c>
      <c r="Z81" s="28" t="s">
        <v>62</v>
      </c>
      <c r="AA81" s="26" t="s">
        <v>132</v>
      </c>
      <c r="AB81" s="78"/>
      <c r="AC81" s="16"/>
    </row>
    <row r="82" spans="1:29" ht="153.75" customHeight="1">
      <c r="A82" s="73"/>
      <c r="B82" s="86"/>
      <c r="C82" s="83"/>
      <c r="D82" s="80"/>
      <c r="E82" s="75"/>
      <c r="F82" s="27" t="s">
        <v>58</v>
      </c>
      <c r="G82" s="28" t="s">
        <v>75</v>
      </c>
      <c r="H82" s="37" t="s">
        <v>354</v>
      </c>
      <c r="I82" s="28" t="s">
        <v>347</v>
      </c>
      <c r="J82" s="28" t="s">
        <v>63</v>
      </c>
      <c r="K82" s="28" t="s">
        <v>355</v>
      </c>
      <c r="L82" s="28" t="s">
        <v>348</v>
      </c>
      <c r="M82" s="27">
        <v>2</v>
      </c>
      <c r="N82" s="27">
        <v>3</v>
      </c>
      <c r="O82" s="26">
        <f t="shared" si="105"/>
        <v>6</v>
      </c>
      <c r="P82" s="27" t="str">
        <f t="shared" si="106"/>
        <v>MEDIO</v>
      </c>
      <c r="Q82" s="27">
        <v>60</v>
      </c>
      <c r="R82" s="26">
        <f t="shared" si="107"/>
        <v>360</v>
      </c>
      <c r="S82" s="27" t="str">
        <f t="shared" si="108"/>
        <v>II</v>
      </c>
      <c r="T82" s="27" t="str">
        <f t="shared" si="109"/>
        <v>ACEPTABLE CON CE</v>
      </c>
      <c r="U82" s="26">
        <v>9</v>
      </c>
      <c r="V82" s="28" t="s">
        <v>349</v>
      </c>
      <c r="W82" s="28" t="s">
        <v>350</v>
      </c>
      <c r="X82" s="28" t="s">
        <v>63</v>
      </c>
      <c r="Y82" s="28" t="s">
        <v>63</v>
      </c>
      <c r="Z82" s="40" t="s">
        <v>351</v>
      </c>
      <c r="AA82" s="40" t="s">
        <v>352</v>
      </c>
      <c r="AB82" s="78"/>
      <c r="AC82" s="16"/>
    </row>
    <row r="83" spans="1:29" ht="153.75" customHeight="1">
      <c r="A83" s="73"/>
      <c r="B83" s="86"/>
      <c r="C83" s="83"/>
      <c r="D83" s="80"/>
      <c r="E83" s="76"/>
      <c r="F83" s="27" t="s">
        <v>58</v>
      </c>
      <c r="G83" s="28" t="s">
        <v>59</v>
      </c>
      <c r="H83" s="37" t="s">
        <v>180</v>
      </c>
      <c r="I83" s="28" t="s">
        <v>181</v>
      </c>
      <c r="J83" s="28" t="s">
        <v>62</v>
      </c>
      <c r="K83" s="28" t="s">
        <v>63</v>
      </c>
      <c r="L83" s="28" t="s">
        <v>182</v>
      </c>
      <c r="M83" s="27">
        <v>2</v>
      </c>
      <c r="N83" s="27">
        <v>3</v>
      </c>
      <c r="O83" s="26">
        <f t="shared" si="105"/>
        <v>6</v>
      </c>
      <c r="P83" s="27" t="str">
        <f t="shared" si="106"/>
        <v>MEDIO</v>
      </c>
      <c r="Q83" s="27">
        <v>25</v>
      </c>
      <c r="R83" s="26">
        <f t="shared" si="107"/>
        <v>150</v>
      </c>
      <c r="S83" s="27" t="str">
        <f t="shared" si="108"/>
        <v>II</v>
      </c>
      <c r="T83" s="27" t="str">
        <f t="shared" si="109"/>
        <v>ACEPTABLE CON CE</v>
      </c>
      <c r="U83" s="26">
        <v>9</v>
      </c>
      <c r="V83" s="28" t="s">
        <v>183</v>
      </c>
      <c r="W83" s="28" t="s">
        <v>66</v>
      </c>
      <c r="X83" s="28" t="s">
        <v>63</v>
      </c>
      <c r="Y83" s="28" t="s">
        <v>63</v>
      </c>
      <c r="Z83" s="28" t="s">
        <v>62</v>
      </c>
      <c r="AA83" s="26" t="s">
        <v>184</v>
      </c>
      <c r="AB83" s="78"/>
      <c r="AC83" s="16"/>
    </row>
    <row r="84" spans="1:29" ht="153.75" customHeight="1">
      <c r="A84" s="73"/>
      <c r="B84" s="86"/>
      <c r="C84" s="83"/>
      <c r="D84" s="80"/>
      <c r="E84" s="145" t="s">
        <v>356</v>
      </c>
      <c r="F84" s="27" t="s">
        <v>58</v>
      </c>
      <c r="G84" s="28" t="s">
        <v>82</v>
      </c>
      <c r="H84" s="37" t="s">
        <v>357</v>
      </c>
      <c r="I84" s="40" t="s">
        <v>84</v>
      </c>
      <c r="J84" s="28" t="s">
        <v>62</v>
      </c>
      <c r="K84" s="28" t="s">
        <v>85</v>
      </c>
      <c r="L84" s="28" t="s">
        <v>86</v>
      </c>
      <c r="M84" s="27">
        <v>2</v>
      </c>
      <c r="N84" s="27">
        <v>2</v>
      </c>
      <c r="O84" s="26">
        <f t="shared" si="105"/>
        <v>4</v>
      </c>
      <c r="P84" s="27" t="str">
        <f t="shared" si="106"/>
        <v>BAJO</v>
      </c>
      <c r="Q84" s="27">
        <v>10</v>
      </c>
      <c r="R84" s="26">
        <f t="shared" si="107"/>
        <v>40</v>
      </c>
      <c r="S84" s="27" t="str">
        <f t="shared" si="108"/>
        <v>III</v>
      </c>
      <c r="T84" s="27" t="str">
        <f t="shared" si="109"/>
        <v>MEJORABLE</v>
      </c>
      <c r="U84" s="26">
        <v>9</v>
      </c>
      <c r="V84" s="28" t="s">
        <v>87</v>
      </c>
      <c r="W84" s="28" t="s">
        <v>88</v>
      </c>
      <c r="X84" s="28" t="s">
        <v>63</v>
      </c>
      <c r="Y84" s="28" t="s">
        <v>63</v>
      </c>
      <c r="Z84" s="28" t="s">
        <v>62</v>
      </c>
      <c r="AA84" s="26" t="s">
        <v>63</v>
      </c>
      <c r="AB84" s="78"/>
      <c r="AC84" s="16"/>
    </row>
    <row r="85" spans="1:29" ht="153.75" customHeight="1">
      <c r="A85" s="73"/>
      <c r="B85" s="86"/>
      <c r="C85" s="83"/>
      <c r="D85" s="80"/>
      <c r="E85" s="75"/>
      <c r="F85" s="27" t="s">
        <v>58</v>
      </c>
      <c r="G85" s="28" t="s">
        <v>59</v>
      </c>
      <c r="H85" s="37" t="s">
        <v>128</v>
      </c>
      <c r="I85" s="28" t="s">
        <v>129</v>
      </c>
      <c r="J85" s="41" t="s">
        <v>63</v>
      </c>
      <c r="K85" s="41" t="s">
        <v>62</v>
      </c>
      <c r="L85" s="40" t="s">
        <v>130</v>
      </c>
      <c r="M85" s="27">
        <v>2</v>
      </c>
      <c r="N85" s="27">
        <v>2</v>
      </c>
      <c r="O85" s="26">
        <f t="shared" si="105"/>
        <v>4</v>
      </c>
      <c r="P85" s="27" t="str">
        <f t="shared" si="106"/>
        <v>BAJO</v>
      </c>
      <c r="Q85" s="27">
        <v>25</v>
      </c>
      <c r="R85" s="26">
        <f t="shared" si="107"/>
        <v>100</v>
      </c>
      <c r="S85" s="27" t="str">
        <f t="shared" si="108"/>
        <v>III</v>
      </c>
      <c r="T85" s="27" t="str">
        <f t="shared" si="109"/>
        <v>MEJORABLE</v>
      </c>
      <c r="U85" s="26">
        <v>9</v>
      </c>
      <c r="V85" s="28" t="s">
        <v>131</v>
      </c>
      <c r="W85" s="28" t="s">
        <v>152</v>
      </c>
      <c r="X85" s="28" t="s">
        <v>63</v>
      </c>
      <c r="Y85" s="28" t="s">
        <v>63</v>
      </c>
      <c r="Z85" s="28" t="s">
        <v>62</v>
      </c>
      <c r="AA85" s="26" t="s">
        <v>132</v>
      </c>
      <c r="AB85" s="78"/>
      <c r="AC85" s="16"/>
    </row>
    <row r="86" spans="1:29" ht="153.75" customHeight="1">
      <c r="A86" s="73"/>
      <c r="B86" s="86"/>
      <c r="C86" s="83"/>
      <c r="D86" s="80"/>
      <c r="E86" s="75"/>
      <c r="F86" s="27" t="s">
        <v>58</v>
      </c>
      <c r="G86" s="28" t="s">
        <v>59</v>
      </c>
      <c r="H86" s="37" t="s">
        <v>128</v>
      </c>
      <c r="I86" s="28" t="s">
        <v>129</v>
      </c>
      <c r="J86" s="41" t="s">
        <v>63</v>
      </c>
      <c r="K86" s="41" t="s">
        <v>62</v>
      </c>
      <c r="L86" s="40" t="s">
        <v>130</v>
      </c>
      <c r="M86" s="27">
        <v>2</v>
      </c>
      <c r="N86" s="27">
        <v>2</v>
      </c>
      <c r="O86" s="26">
        <f t="shared" ref="O86:O94" si="110">(M86*N86)</f>
        <v>4</v>
      </c>
      <c r="P86" s="27" t="str">
        <f t="shared" ref="P86:P94" si="111">IF(O86&lt;=4,"BAJO",IF(O86&lt;=8,"MEDIO",IF(O86&lt;=20,"ALTO","MUY ALTO")))</f>
        <v>BAJO</v>
      </c>
      <c r="Q86" s="27">
        <v>25</v>
      </c>
      <c r="R86" s="26">
        <f t="shared" ref="R86:R94" si="112">(O86*Q86)</f>
        <v>100</v>
      </c>
      <c r="S86" s="27" t="str">
        <f t="shared" ref="S86:S94" si="113">IF(R86&lt;=20,"IV",IF(R86&lt;=120,"III",IF(R86&lt;=500,"II","I")))</f>
        <v>III</v>
      </c>
      <c r="T86" s="27" t="str">
        <f t="shared" ref="T86:T94" si="114">IF(R86&lt;=20,"ACEPTABLE",IF(R86&lt;=120,"MEJORABLE",IF(R86&lt;=500,"ACEPTABLE CON CE","NO ACEPTABLE")))</f>
        <v>MEJORABLE</v>
      </c>
      <c r="U86" s="26">
        <v>9</v>
      </c>
      <c r="V86" s="28" t="s">
        <v>131</v>
      </c>
      <c r="W86" s="28" t="s">
        <v>152</v>
      </c>
      <c r="X86" s="28" t="s">
        <v>63</v>
      </c>
      <c r="Y86" s="28" t="s">
        <v>63</v>
      </c>
      <c r="Z86" s="28" t="s">
        <v>62</v>
      </c>
      <c r="AA86" s="26" t="s">
        <v>132</v>
      </c>
      <c r="AB86" s="78"/>
      <c r="AC86" s="16"/>
    </row>
    <row r="87" spans="1:29" ht="153.75" customHeight="1">
      <c r="A87" s="73"/>
      <c r="B87" s="86"/>
      <c r="C87" s="83"/>
      <c r="D87" s="80"/>
      <c r="E87" s="75"/>
      <c r="F87" s="27" t="s">
        <v>58</v>
      </c>
      <c r="G87" s="28" t="s">
        <v>59</v>
      </c>
      <c r="H87" s="37" t="s">
        <v>60</v>
      </c>
      <c r="I87" s="40" t="s">
        <v>61</v>
      </c>
      <c r="J87" s="28" t="s">
        <v>62</v>
      </c>
      <c r="K87" s="28" t="s">
        <v>63</v>
      </c>
      <c r="L87" s="28" t="s">
        <v>64</v>
      </c>
      <c r="M87" s="27">
        <v>6</v>
      </c>
      <c r="N87" s="27">
        <v>2</v>
      </c>
      <c r="O87" s="26">
        <f t="shared" si="110"/>
        <v>12</v>
      </c>
      <c r="P87" s="27" t="str">
        <f t="shared" si="111"/>
        <v>ALTO</v>
      </c>
      <c r="Q87" s="27">
        <v>25</v>
      </c>
      <c r="R87" s="26">
        <f t="shared" si="112"/>
        <v>300</v>
      </c>
      <c r="S87" s="27" t="str">
        <f t="shared" si="113"/>
        <v>II</v>
      </c>
      <c r="T87" s="27" t="str">
        <f t="shared" si="114"/>
        <v>ACEPTABLE CON CE</v>
      </c>
      <c r="U87" s="26">
        <v>9</v>
      </c>
      <c r="V87" s="28" t="s">
        <v>65</v>
      </c>
      <c r="W87" s="28" t="s">
        <v>66</v>
      </c>
      <c r="X87" s="28" t="s">
        <v>63</v>
      </c>
      <c r="Y87" s="28" t="s">
        <v>63</v>
      </c>
      <c r="Z87" s="28" t="s">
        <v>62</v>
      </c>
      <c r="AA87" s="26" t="s">
        <v>67</v>
      </c>
      <c r="AB87" s="78"/>
      <c r="AC87" s="16"/>
    </row>
    <row r="88" spans="1:29" ht="153.75" customHeight="1">
      <c r="A88" s="73"/>
      <c r="B88" s="86"/>
      <c r="C88" s="83"/>
      <c r="D88" s="80"/>
      <c r="E88" s="75"/>
      <c r="F88" s="27" t="s">
        <v>58</v>
      </c>
      <c r="G88" s="28" t="s">
        <v>75</v>
      </c>
      <c r="H88" s="37" t="s">
        <v>154</v>
      </c>
      <c r="I88" s="28" t="s">
        <v>155</v>
      </c>
      <c r="J88" s="41" t="s">
        <v>62</v>
      </c>
      <c r="K88" s="41" t="s">
        <v>62</v>
      </c>
      <c r="L88" s="40" t="s">
        <v>156</v>
      </c>
      <c r="M88" s="27">
        <v>2</v>
      </c>
      <c r="N88" s="27">
        <v>3</v>
      </c>
      <c r="O88" s="26">
        <f t="shared" si="110"/>
        <v>6</v>
      </c>
      <c r="P88" s="27" t="str">
        <f t="shared" si="111"/>
        <v>MEDIO</v>
      </c>
      <c r="Q88" s="27">
        <v>25</v>
      </c>
      <c r="R88" s="26">
        <f t="shared" si="112"/>
        <v>150</v>
      </c>
      <c r="S88" s="27" t="str">
        <f t="shared" si="113"/>
        <v>II</v>
      </c>
      <c r="T88" s="27" t="str">
        <f t="shared" si="114"/>
        <v>ACEPTABLE CON CE</v>
      </c>
      <c r="U88" s="26">
        <v>9</v>
      </c>
      <c r="V88" s="28" t="s">
        <v>157</v>
      </c>
      <c r="W88" s="28" t="s">
        <v>158</v>
      </c>
      <c r="X88" s="28" t="s">
        <v>63</v>
      </c>
      <c r="Y88" s="28" t="s">
        <v>63</v>
      </c>
      <c r="Z88" s="28" t="s">
        <v>62</v>
      </c>
      <c r="AA88" s="26" t="s">
        <v>159</v>
      </c>
      <c r="AB88" s="78"/>
      <c r="AC88" s="16"/>
    </row>
    <row r="89" spans="1:29" ht="153.75" customHeight="1">
      <c r="A89" s="74"/>
      <c r="B89" s="87"/>
      <c r="C89" s="83"/>
      <c r="D89" s="80"/>
      <c r="E89" s="145" t="s">
        <v>292</v>
      </c>
      <c r="F89" s="27" t="s">
        <v>58</v>
      </c>
      <c r="G89" s="28" t="s">
        <v>293</v>
      </c>
      <c r="H89" s="37" t="s">
        <v>294</v>
      </c>
      <c r="I89" s="37" t="s">
        <v>295</v>
      </c>
      <c r="J89" s="28" t="s">
        <v>63</v>
      </c>
      <c r="K89" s="28" t="s">
        <v>296</v>
      </c>
      <c r="L89" s="28" t="s">
        <v>297</v>
      </c>
      <c r="M89" s="27">
        <v>0</v>
      </c>
      <c r="N89" s="27">
        <v>1</v>
      </c>
      <c r="O89" s="26">
        <f t="shared" si="110"/>
        <v>0</v>
      </c>
      <c r="P89" s="27" t="str">
        <f t="shared" si="111"/>
        <v>BAJO</v>
      </c>
      <c r="Q89" s="27">
        <v>25</v>
      </c>
      <c r="R89" s="26">
        <f t="shared" si="112"/>
        <v>0</v>
      </c>
      <c r="S89" s="27" t="str">
        <f t="shared" si="113"/>
        <v>IV</v>
      </c>
      <c r="T89" s="27" t="str">
        <f t="shared" si="114"/>
        <v>ACEPTABLE</v>
      </c>
      <c r="U89" s="26">
        <v>9</v>
      </c>
      <c r="V89" s="28" t="s">
        <v>298</v>
      </c>
      <c r="W89" s="28" t="s">
        <v>299</v>
      </c>
      <c r="X89" s="28" t="s">
        <v>63</v>
      </c>
      <c r="Y89" s="28" t="s">
        <v>63</v>
      </c>
      <c r="Z89" s="28" t="s">
        <v>62</v>
      </c>
      <c r="AA89" s="26" t="s">
        <v>63</v>
      </c>
      <c r="AB89" s="78"/>
      <c r="AC89" s="71"/>
    </row>
    <row r="90" spans="1:29" ht="252" customHeight="1">
      <c r="A90" s="61"/>
      <c r="B90" s="85"/>
      <c r="C90" s="83"/>
      <c r="D90" s="80"/>
      <c r="E90" s="75"/>
      <c r="F90" s="27" t="s">
        <v>58</v>
      </c>
      <c r="G90" s="121" t="s">
        <v>69</v>
      </c>
      <c r="H90" s="28" t="s">
        <v>300</v>
      </c>
      <c r="I90" s="28" t="s">
        <v>113</v>
      </c>
      <c r="J90" s="28" t="s">
        <v>106</v>
      </c>
      <c r="K90" s="28" t="s">
        <v>107</v>
      </c>
      <c r="L90" s="28" t="s">
        <v>108</v>
      </c>
      <c r="M90" s="27">
        <v>2</v>
      </c>
      <c r="N90" s="27">
        <v>3</v>
      </c>
      <c r="O90" s="26">
        <f t="shared" si="110"/>
        <v>6</v>
      </c>
      <c r="P90" s="27" t="str">
        <f t="shared" si="111"/>
        <v>MEDIO</v>
      </c>
      <c r="Q90" s="27">
        <v>10</v>
      </c>
      <c r="R90" s="26">
        <f t="shared" si="112"/>
        <v>60</v>
      </c>
      <c r="S90" s="27" t="str">
        <f t="shared" si="113"/>
        <v>III</v>
      </c>
      <c r="T90" s="27" t="str">
        <f t="shared" si="114"/>
        <v>MEJORABLE</v>
      </c>
      <c r="U90" s="26">
        <v>9</v>
      </c>
      <c r="V90" s="28" t="s">
        <v>109</v>
      </c>
      <c r="W90" s="28" t="s">
        <v>58</v>
      </c>
      <c r="X90" s="28" t="s">
        <v>101</v>
      </c>
      <c r="Y90" s="28" t="s">
        <v>101</v>
      </c>
      <c r="Z90" s="28" t="s">
        <v>101</v>
      </c>
      <c r="AA90" s="29" t="s">
        <v>301</v>
      </c>
      <c r="AB90" s="78"/>
      <c r="AC90" s="16"/>
    </row>
    <row r="91" spans="1:29" ht="252" customHeight="1">
      <c r="A91" s="62"/>
      <c r="B91" s="87"/>
      <c r="C91" s="84"/>
      <c r="D91" s="81"/>
      <c r="E91" s="76"/>
      <c r="F91" s="27" t="s">
        <v>58</v>
      </c>
      <c r="G91" s="122"/>
      <c r="H91" s="28" t="s">
        <v>302</v>
      </c>
      <c r="I91" s="28" t="s">
        <v>113</v>
      </c>
      <c r="J91" s="28" t="s">
        <v>106</v>
      </c>
      <c r="K91" s="28" t="s">
        <v>107</v>
      </c>
      <c r="L91" s="28" t="s">
        <v>108</v>
      </c>
      <c r="M91" s="27">
        <v>2</v>
      </c>
      <c r="N91" s="27">
        <v>3</v>
      </c>
      <c r="O91" s="26">
        <f t="shared" si="110"/>
        <v>6</v>
      </c>
      <c r="P91" s="27" t="str">
        <f t="shared" si="111"/>
        <v>MEDIO</v>
      </c>
      <c r="Q91" s="27">
        <v>10</v>
      </c>
      <c r="R91" s="26">
        <f t="shared" si="112"/>
        <v>60</v>
      </c>
      <c r="S91" s="27" t="str">
        <f t="shared" si="113"/>
        <v>III</v>
      </c>
      <c r="T91" s="27" t="str">
        <f t="shared" si="114"/>
        <v>MEJORABLE</v>
      </c>
      <c r="U91" s="26">
        <v>9</v>
      </c>
      <c r="V91" s="28" t="s">
        <v>109</v>
      </c>
      <c r="W91" s="28" t="s">
        <v>58</v>
      </c>
      <c r="X91" s="28" t="s">
        <v>101</v>
      </c>
      <c r="Y91" s="28" t="s">
        <v>101</v>
      </c>
      <c r="Z91" s="28" t="s">
        <v>101</v>
      </c>
      <c r="AA91" s="29" t="s">
        <v>110</v>
      </c>
      <c r="AB91" s="78"/>
      <c r="AC91" s="16"/>
    </row>
    <row r="92" spans="1:29" ht="153.75" customHeight="1">
      <c r="A92" s="72" t="s">
        <v>358</v>
      </c>
      <c r="B92" s="85" t="s">
        <v>331</v>
      </c>
      <c r="C92" s="82" t="s">
        <v>55</v>
      </c>
      <c r="D92" s="147" t="s">
        <v>358</v>
      </c>
      <c r="E92" s="145" t="s">
        <v>359</v>
      </c>
      <c r="F92" s="27" t="s">
        <v>308</v>
      </c>
      <c r="G92" s="28" t="s">
        <v>133</v>
      </c>
      <c r="H92" s="37" t="s">
        <v>309</v>
      </c>
      <c r="I92" s="28" t="s">
        <v>165</v>
      </c>
      <c r="J92" s="41" t="s">
        <v>310</v>
      </c>
      <c r="K92" s="41" t="s">
        <v>62</v>
      </c>
      <c r="L92" s="42" t="s">
        <v>63</v>
      </c>
      <c r="M92" s="27">
        <v>2</v>
      </c>
      <c r="N92" s="27">
        <v>2</v>
      </c>
      <c r="O92" s="26">
        <f t="shared" si="110"/>
        <v>4</v>
      </c>
      <c r="P92" s="27" t="str">
        <f t="shared" si="111"/>
        <v>BAJO</v>
      </c>
      <c r="Q92" s="27">
        <v>25</v>
      </c>
      <c r="R92" s="26">
        <f t="shared" si="112"/>
        <v>100</v>
      </c>
      <c r="S92" s="27" t="str">
        <f t="shared" si="113"/>
        <v>III</v>
      </c>
      <c r="T92" s="27" t="str">
        <f t="shared" si="114"/>
        <v>MEJORABLE</v>
      </c>
      <c r="U92" s="26">
        <v>9</v>
      </c>
      <c r="V92" s="28" t="s">
        <v>311</v>
      </c>
      <c r="W92" s="28" t="s">
        <v>312</v>
      </c>
      <c r="X92" s="28" t="s">
        <v>63</v>
      </c>
      <c r="Y92" s="28" t="s">
        <v>63</v>
      </c>
      <c r="Z92" s="28" t="s">
        <v>62</v>
      </c>
      <c r="AA92" s="26" t="s">
        <v>313</v>
      </c>
      <c r="AB92" s="121" t="s">
        <v>360</v>
      </c>
      <c r="AC92" s="16"/>
    </row>
    <row r="93" spans="1:29" ht="153.75" customHeight="1">
      <c r="A93" s="73"/>
      <c r="B93" s="86"/>
      <c r="C93" s="83"/>
      <c r="D93" s="146"/>
      <c r="E93" s="75"/>
      <c r="F93" s="27" t="s">
        <v>308</v>
      </c>
      <c r="G93" s="28" t="s">
        <v>59</v>
      </c>
      <c r="H93" s="37" t="s">
        <v>60</v>
      </c>
      <c r="I93" s="40" t="s">
        <v>61</v>
      </c>
      <c r="J93" s="28" t="s">
        <v>62</v>
      </c>
      <c r="K93" s="28" t="s">
        <v>63</v>
      </c>
      <c r="L93" s="28" t="s">
        <v>64</v>
      </c>
      <c r="M93" s="27">
        <v>6</v>
      </c>
      <c r="N93" s="27">
        <v>2</v>
      </c>
      <c r="O93" s="26">
        <f t="shared" si="110"/>
        <v>12</v>
      </c>
      <c r="P93" s="27" t="str">
        <f t="shared" si="111"/>
        <v>ALTO</v>
      </c>
      <c r="Q93" s="27">
        <v>25</v>
      </c>
      <c r="R93" s="26">
        <f t="shared" si="112"/>
        <v>300</v>
      </c>
      <c r="S93" s="27" t="str">
        <f t="shared" si="113"/>
        <v>II</v>
      </c>
      <c r="T93" s="27" t="str">
        <f t="shared" si="114"/>
        <v>ACEPTABLE CON CE</v>
      </c>
      <c r="U93" s="26">
        <v>9</v>
      </c>
      <c r="V93" s="28" t="s">
        <v>65</v>
      </c>
      <c r="W93" s="28" t="s">
        <v>66</v>
      </c>
      <c r="X93" s="28" t="s">
        <v>63</v>
      </c>
      <c r="Y93" s="28" t="s">
        <v>63</v>
      </c>
      <c r="Z93" s="28" t="s">
        <v>62</v>
      </c>
      <c r="AA93" s="26" t="s">
        <v>67</v>
      </c>
      <c r="AB93" s="149"/>
      <c r="AC93" s="16"/>
    </row>
    <row r="94" spans="1:29" ht="153.75" customHeight="1">
      <c r="A94" s="73"/>
      <c r="B94" s="86"/>
      <c r="C94" s="83"/>
      <c r="D94" s="146"/>
      <c r="E94" s="76"/>
      <c r="F94" s="27" t="s">
        <v>308</v>
      </c>
      <c r="G94" s="28" t="s">
        <v>82</v>
      </c>
      <c r="H94" s="37" t="s">
        <v>83</v>
      </c>
      <c r="I94" s="40" t="s">
        <v>84</v>
      </c>
      <c r="J94" s="28" t="s">
        <v>62</v>
      </c>
      <c r="K94" s="28" t="s">
        <v>85</v>
      </c>
      <c r="L94" s="28" t="s">
        <v>86</v>
      </c>
      <c r="M94" s="27">
        <v>2</v>
      </c>
      <c r="N94" s="27">
        <v>2</v>
      </c>
      <c r="O94" s="26">
        <f t="shared" si="110"/>
        <v>4</v>
      </c>
      <c r="P94" s="27" t="str">
        <f t="shared" si="111"/>
        <v>BAJO</v>
      </c>
      <c r="Q94" s="27">
        <v>10</v>
      </c>
      <c r="R94" s="26">
        <f t="shared" si="112"/>
        <v>40</v>
      </c>
      <c r="S94" s="27" t="str">
        <f t="shared" si="113"/>
        <v>III</v>
      </c>
      <c r="T94" s="27" t="str">
        <f t="shared" si="114"/>
        <v>MEJORABLE</v>
      </c>
      <c r="U94" s="26">
        <v>9</v>
      </c>
      <c r="V94" s="28" t="s">
        <v>87</v>
      </c>
      <c r="W94" s="28" t="s">
        <v>88</v>
      </c>
      <c r="X94" s="28" t="s">
        <v>63</v>
      </c>
      <c r="Y94" s="28" t="s">
        <v>63</v>
      </c>
      <c r="Z94" s="28" t="s">
        <v>62</v>
      </c>
      <c r="AA94" s="26" t="s">
        <v>63</v>
      </c>
      <c r="AB94" s="149"/>
      <c r="AC94" s="16"/>
    </row>
    <row r="95" spans="1:29" ht="153.75" customHeight="1">
      <c r="A95" s="73"/>
      <c r="B95" s="86"/>
      <c r="C95" s="83"/>
      <c r="D95" s="146"/>
      <c r="E95" s="145" t="s">
        <v>361</v>
      </c>
      <c r="F95" s="27" t="s">
        <v>308</v>
      </c>
      <c r="G95" s="28" t="s">
        <v>59</v>
      </c>
      <c r="H95" s="37" t="s">
        <v>60</v>
      </c>
      <c r="I95" s="40" t="s">
        <v>61</v>
      </c>
      <c r="J95" s="28" t="s">
        <v>62</v>
      </c>
      <c r="K95" s="28" t="s">
        <v>63</v>
      </c>
      <c r="L95" s="28" t="s">
        <v>64</v>
      </c>
      <c r="M95" s="27">
        <v>6</v>
      </c>
      <c r="N95" s="27">
        <v>2</v>
      </c>
      <c r="O95" s="26">
        <f t="shared" ref="O95:O103" si="115">(M95*N95)</f>
        <v>12</v>
      </c>
      <c r="P95" s="27" t="str">
        <f t="shared" ref="P95:P103" si="116">IF(O95&lt;=4,"BAJO",IF(O95&lt;=8,"MEDIO",IF(O95&lt;=20,"ALTO","MUY ALTO")))</f>
        <v>ALTO</v>
      </c>
      <c r="Q95" s="27">
        <v>25</v>
      </c>
      <c r="R95" s="26">
        <f t="shared" ref="R95:R103" si="117">(O95*Q95)</f>
        <v>300</v>
      </c>
      <c r="S95" s="27" t="str">
        <f t="shared" ref="S95:S103" si="118">IF(R95&lt;=20,"IV",IF(R95&lt;=120,"III",IF(R95&lt;=500,"II","I")))</f>
        <v>II</v>
      </c>
      <c r="T95" s="27" t="str">
        <f t="shared" ref="T95:T103" si="119">IF(R95&lt;=20,"ACEPTABLE",IF(R95&lt;=120,"MEJORABLE",IF(R95&lt;=500,"ACEPTABLE CON CE","NO ACEPTABLE")))</f>
        <v>ACEPTABLE CON CE</v>
      </c>
      <c r="U95" s="26">
        <v>9</v>
      </c>
      <c r="V95" s="28" t="s">
        <v>65</v>
      </c>
      <c r="W95" s="28" t="s">
        <v>66</v>
      </c>
      <c r="X95" s="28" t="s">
        <v>63</v>
      </c>
      <c r="Y95" s="28" t="s">
        <v>63</v>
      </c>
      <c r="Z95" s="28" t="s">
        <v>62</v>
      </c>
      <c r="AA95" s="26" t="s">
        <v>67</v>
      </c>
      <c r="AB95" s="149"/>
      <c r="AC95" s="16"/>
    </row>
    <row r="96" spans="1:29" ht="153.75" customHeight="1">
      <c r="A96" s="73"/>
      <c r="B96" s="86"/>
      <c r="C96" s="83"/>
      <c r="D96" s="146"/>
      <c r="E96" s="75"/>
      <c r="F96" s="27" t="s">
        <v>308</v>
      </c>
      <c r="G96" s="28" t="s">
        <v>133</v>
      </c>
      <c r="H96" s="37" t="s">
        <v>285</v>
      </c>
      <c r="I96" s="28" t="s">
        <v>135</v>
      </c>
      <c r="J96" s="41" t="s">
        <v>62</v>
      </c>
      <c r="K96" s="41" t="s">
        <v>62</v>
      </c>
      <c r="L96" s="40" t="s">
        <v>136</v>
      </c>
      <c r="M96" s="27">
        <v>2</v>
      </c>
      <c r="N96" s="27">
        <v>3</v>
      </c>
      <c r="O96" s="26">
        <f t="shared" si="115"/>
        <v>6</v>
      </c>
      <c r="P96" s="27" t="str">
        <f t="shared" si="116"/>
        <v>MEDIO</v>
      </c>
      <c r="Q96" s="27">
        <v>25</v>
      </c>
      <c r="R96" s="26">
        <f t="shared" si="117"/>
        <v>150</v>
      </c>
      <c r="S96" s="27" t="str">
        <f t="shared" si="118"/>
        <v>II</v>
      </c>
      <c r="T96" s="27" t="str">
        <f t="shared" si="119"/>
        <v>ACEPTABLE CON CE</v>
      </c>
      <c r="U96" s="26">
        <v>9</v>
      </c>
      <c r="V96" s="28" t="s">
        <v>137</v>
      </c>
      <c r="W96" s="28" t="s">
        <v>286</v>
      </c>
      <c r="X96" s="28" t="s">
        <v>63</v>
      </c>
      <c r="Y96" s="28" t="s">
        <v>63</v>
      </c>
      <c r="Z96" s="28" t="s">
        <v>62</v>
      </c>
      <c r="AA96" s="26" t="s">
        <v>63</v>
      </c>
      <c r="AB96" s="149"/>
      <c r="AC96" s="16"/>
    </row>
    <row r="97" spans="1:29" ht="153.75" customHeight="1">
      <c r="A97" s="73"/>
      <c r="B97" s="86"/>
      <c r="C97" s="83"/>
      <c r="D97" s="146"/>
      <c r="E97" s="75"/>
      <c r="F97" s="27" t="s">
        <v>308</v>
      </c>
      <c r="G97" s="28" t="s">
        <v>59</v>
      </c>
      <c r="H97" s="37" t="s">
        <v>175</v>
      </c>
      <c r="I97" s="28" t="s">
        <v>131</v>
      </c>
      <c r="J97" s="41" t="s">
        <v>176</v>
      </c>
      <c r="K97" s="41" t="s">
        <v>177</v>
      </c>
      <c r="L97" s="40" t="s">
        <v>178</v>
      </c>
      <c r="M97" s="27">
        <v>0</v>
      </c>
      <c r="N97" s="27">
        <v>1</v>
      </c>
      <c r="O97" s="26">
        <f t="shared" si="115"/>
        <v>0</v>
      </c>
      <c r="P97" s="27" t="str">
        <f t="shared" si="116"/>
        <v>BAJO</v>
      </c>
      <c r="Q97" s="27">
        <v>60</v>
      </c>
      <c r="R97" s="26">
        <f t="shared" si="117"/>
        <v>0</v>
      </c>
      <c r="S97" s="27" t="str">
        <f t="shared" si="118"/>
        <v>IV</v>
      </c>
      <c r="T97" s="27" t="str">
        <f t="shared" si="119"/>
        <v>ACEPTABLE</v>
      </c>
      <c r="U97" s="26">
        <v>9</v>
      </c>
      <c r="V97" s="28" t="s">
        <v>131</v>
      </c>
      <c r="W97" s="28" t="s">
        <v>179</v>
      </c>
      <c r="X97" s="28" t="s">
        <v>63</v>
      </c>
      <c r="Y97" s="28" t="s">
        <v>63</v>
      </c>
      <c r="Z97" s="28" t="s">
        <v>62</v>
      </c>
      <c r="AA97" s="28" t="s">
        <v>63</v>
      </c>
      <c r="AB97" s="149"/>
      <c r="AC97" s="16"/>
    </row>
    <row r="98" spans="1:29" ht="153.75" customHeight="1">
      <c r="A98" s="73"/>
      <c r="B98" s="86"/>
      <c r="C98" s="83"/>
      <c r="D98" s="146"/>
      <c r="E98" s="75"/>
      <c r="F98" s="27" t="s">
        <v>308</v>
      </c>
      <c r="G98" s="28" t="s">
        <v>59</v>
      </c>
      <c r="H98" s="37" t="s">
        <v>128</v>
      </c>
      <c r="I98" s="28" t="s">
        <v>129</v>
      </c>
      <c r="J98" s="41" t="s">
        <v>63</v>
      </c>
      <c r="K98" s="41" t="s">
        <v>62</v>
      </c>
      <c r="L98" s="40" t="s">
        <v>130</v>
      </c>
      <c r="M98" s="27">
        <v>2</v>
      </c>
      <c r="N98" s="27">
        <v>2</v>
      </c>
      <c r="O98" s="26">
        <f t="shared" si="115"/>
        <v>4</v>
      </c>
      <c r="P98" s="27" t="str">
        <f t="shared" si="116"/>
        <v>BAJO</v>
      </c>
      <c r="Q98" s="27">
        <v>25</v>
      </c>
      <c r="R98" s="26">
        <f t="shared" si="117"/>
        <v>100</v>
      </c>
      <c r="S98" s="27" t="str">
        <f t="shared" si="118"/>
        <v>III</v>
      </c>
      <c r="T98" s="27" t="str">
        <f t="shared" si="119"/>
        <v>MEJORABLE</v>
      </c>
      <c r="U98" s="26">
        <v>9</v>
      </c>
      <c r="V98" s="28" t="s">
        <v>131</v>
      </c>
      <c r="W98" s="28" t="s">
        <v>152</v>
      </c>
      <c r="X98" s="28" t="s">
        <v>63</v>
      </c>
      <c r="Y98" s="28" t="s">
        <v>63</v>
      </c>
      <c r="Z98" s="28" t="s">
        <v>62</v>
      </c>
      <c r="AA98" s="26" t="s">
        <v>132</v>
      </c>
      <c r="AB98" s="149"/>
      <c r="AC98" s="16"/>
    </row>
    <row r="99" spans="1:29" ht="153.75" customHeight="1">
      <c r="A99" s="73"/>
      <c r="B99" s="86"/>
      <c r="C99" s="83"/>
      <c r="D99" s="146"/>
      <c r="E99" s="76"/>
      <c r="F99" s="27" t="s">
        <v>308</v>
      </c>
      <c r="G99" s="28" t="s">
        <v>75</v>
      </c>
      <c r="H99" s="37" t="s">
        <v>354</v>
      </c>
      <c r="I99" s="28" t="s">
        <v>347</v>
      </c>
      <c r="J99" s="28" t="s">
        <v>63</v>
      </c>
      <c r="K99" s="28" t="s">
        <v>355</v>
      </c>
      <c r="L99" s="28" t="s">
        <v>348</v>
      </c>
      <c r="M99" s="27">
        <v>2</v>
      </c>
      <c r="N99" s="27">
        <v>3</v>
      </c>
      <c r="O99" s="26">
        <f t="shared" si="115"/>
        <v>6</v>
      </c>
      <c r="P99" s="27" t="str">
        <f t="shared" si="116"/>
        <v>MEDIO</v>
      </c>
      <c r="Q99" s="27">
        <v>60</v>
      </c>
      <c r="R99" s="26">
        <f t="shared" si="117"/>
        <v>360</v>
      </c>
      <c r="S99" s="27" t="str">
        <f t="shared" si="118"/>
        <v>II</v>
      </c>
      <c r="T99" s="27" t="str">
        <f t="shared" si="119"/>
        <v>ACEPTABLE CON CE</v>
      </c>
      <c r="U99" s="26">
        <v>9</v>
      </c>
      <c r="V99" s="28" t="s">
        <v>349</v>
      </c>
      <c r="W99" s="28" t="s">
        <v>350</v>
      </c>
      <c r="X99" s="28" t="s">
        <v>63</v>
      </c>
      <c r="Y99" s="28" t="s">
        <v>63</v>
      </c>
      <c r="Z99" s="40" t="s">
        <v>351</v>
      </c>
      <c r="AA99" s="40" t="s">
        <v>352</v>
      </c>
      <c r="AB99" s="149"/>
      <c r="AC99" s="16"/>
    </row>
    <row r="100" spans="1:29" ht="153.75" customHeight="1">
      <c r="A100" s="73"/>
      <c r="B100" s="86"/>
      <c r="C100" s="83"/>
      <c r="D100" s="146"/>
      <c r="E100" s="145" t="s">
        <v>292</v>
      </c>
      <c r="F100" s="27" t="s">
        <v>308</v>
      </c>
      <c r="G100" s="28" t="s">
        <v>293</v>
      </c>
      <c r="H100" s="37" t="s">
        <v>294</v>
      </c>
      <c r="I100" s="37" t="s">
        <v>295</v>
      </c>
      <c r="J100" s="28" t="s">
        <v>63</v>
      </c>
      <c r="K100" s="28" t="s">
        <v>296</v>
      </c>
      <c r="L100" s="28" t="s">
        <v>297</v>
      </c>
      <c r="M100" s="27">
        <v>0</v>
      </c>
      <c r="N100" s="27">
        <v>1</v>
      </c>
      <c r="O100" s="26">
        <f t="shared" si="115"/>
        <v>0</v>
      </c>
      <c r="P100" s="27" t="str">
        <f t="shared" si="116"/>
        <v>BAJO</v>
      </c>
      <c r="Q100" s="27">
        <v>25</v>
      </c>
      <c r="R100" s="26">
        <f t="shared" si="117"/>
        <v>0</v>
      </c>
      <c r="S100" s="27" t="str">
        <f t="shared" si="118"/>
        <v>IV</v>
      </c>
      <c r="T100" s="27" t="str">
        <f t="shared" si="119"/>
        <v>ACEPTABLE</v>
      </c>
      <c r="U100" s="26">
        <v>9</v>
      </c>
      <c r="V100" s="28" t="s">
        <v>298</v>
      </c>
      <c r="W100" s="28" t="s">
        <v>299</v>
      </c>
      <c r="X100" s="28" t="s">
        <v>63</v>
      </c>
      <c r="Y100" s="28" t="s">
        <v>63</v>
      </c>
      <c r="Z100" s="28" t="s">
        <v>62</v>
      </c>
      <c r="AA100" s="26" t="s">
        <v>63</v>
      </c>
      <c r="AB100" s="149"/>
      <c r="AC100" s="16"/>
    </row>
    <row r="101" spans="1:29" ht="252" customHeight="1">
      <c r="A101" s="73"/>
      <c r="B101" s="86"/>
      <c r="C101" s="83"/>
      <c r="D101" s="146"/>
      <c r="E101" s="75"/>
      <c r="F101" s="27" t="s">
        <v>58</v>
      </c>
      <c r="G101" s="121" t="s">
        <v>69</v>
      </c>
      <c r="H101" s="28" t="s">
        <v>300</v>
      </c>
      <c r="I101" s="28" t="s">
        <v>113</v>
      </c>
      <c r="J101" s="28" t="s">
        <v>106</v>
      </c>
      <c r="K101" s="28" t="s">
        <v>107</v>
      </c>
      <c r="L101" s="28" t="s">
        <v>108</v>
      </c>
      <c r="M101" s="27">
        <v>2</v>
      </c>
      <c r="N101" s="27">
        <v>3</v>
      </c>
      <c r="O101" s="26">
        <f t="shared" si="115"/>
        <v>6</v>
      </c>
      <c r="P101" s="27" t="str">
        <f t="shared" si="116"/>
        <v>MEDIO</v>
      </c>
      <c r="Q101" s="27">
        <v>10</v>
      </c>
      <c r="R101" s="26">
        <f t="shared" si="117"/>
        <v>60</v>
      </c>
      <c r="S101" s="27" t="str">
        <f t="shared" si="118"/>
        <v>III</v>
      </c>
      <c r="T101" s="27" t="str">
        <f t="shared" si="119"/>
        <v>MEJORABLE</v>
      </c>
      <c r="U101" s="26">
        <v>9</v>
      </c>
      <c r="V101" s="28" t="s">
        <v>109</v>
      </c>
      <c r="W101" s="28" t="s">
        <v>58</v>
      </c>
      <c r="X101" s="28" t="s">
        <v>101</v>
      </c>
      <c r="Y101" s="28" t="s">
        <v>101</v>
      </c>
      <c r="Z101" s="28" t="s">
        <v>101</v>
      </c>
      <c r="AA101" s="29" t="s">
        <v>301</v>
      </c>
      <c r="AB101" s="149"/>
      <c r="AC101" s="16"/>
    </row>
    <row r="102" spans="1:29" ht="252" customHeight="1">
      <c r="A102" s="74"/>
      <c r="B102" s="87"/>
      <c r="C102" s="84"/>
      <c r="D102" s="148"/>
      <c r="E102" s="76"/>
      <c r="F102" s="27" t="s">
        <v>58</v>
      </c>
      <c r="G102" s="122"/>
      <c r="H102" s="28" t="s">
        <v>302</v>
      </c>
      <c r="I102" s="28" t="s">
        <v>113</v>
      </c>
      <c r="J102" s="28" t="s">
        <v>106</v>
      </c>
      <c r="K102" s="28" t="s">
        <v>107</v>
      </c>
      <c r="L102" s="28" t="s">
        <v>108</v>
      </c>
      <c r="M102" s="27">
        <v>2</v>
      </c>
      <c r="N102" s="27">
        <v>3</v>
      </c>
      <c r="O102" s="26">
        <f t="shared" si="115"/>
        <v>6</v>
      </c>
      <c r="P102" s="27" t="str">
        <f t="shared" si="116"/>
        <v>MEDIO</v>
      </c>
      <c r="Q102" s="27">
        <v>10</v>
      </c>
      <c r="R102" s="26">
        <f t="shared" si="117"/>
        <v>60</v>
      </c>
      <c r="S102" s="27" t="str">
        <f t="shared" si="118"/>
        <v>III</v>
      </c>
      <c r="T102" s="27" t="str">
        <f t="shared" si="119"/>
        <v>MEJORABLE</v>
      </c>
      <c r="U102" s="26">
        <v>9</v>
      </c>
      <c r="V102" s="28" t="s">
        <v>109</v>
      </c>
      <c r="W102" s="28" t="s">
        <v>58</v>
      </c>
      <c r="X102" s="28" t="s">
        <v>101</v>
      </c>
      <c r="Y102" s="28" t="s">
        <v>101</v>
      </c>
      <c r="Z102" s="28" t="s">
        <v>101</v>
      </c>
      <c r="AA102" s="29" t="s">
        <v>110</v>
      </c>
      <c r="AB102" s="122"/>
      <c r="AC102" s="16"/>
    </row>
    <row r="103" spans="1:29" ht="153.75" customHeight="1">
      <c r="A103" s="72" t="s">
        <v>362</v>
      </c>
      <c r="B103" s="85" t="s">
        <v>331</v>
      </c>
      <c r="C103" s="82" t="s">
        <v>55</v>
      </c>
      <c r="D103" s="79" t="s">
        <v>362</v>
      </c>
      <c r="E103" s="145" t="s">
        <v>363</v>
      </c>
      <c r="F103" s="27" t="s">
        <v>308</v>
      </c>
      <c r="G103" s="28" t="s">
        <v>133</v>
      </c>
      <c r="H103" s="37" t="s">
        <v>309</v>
      </c>
      <c r="I103" s="28" t="s">
        <v>165</v>
      </c>
      <c r="J103" s="41" t="s">
        <v>310</v>
      </c>
      <c r="K103" s="41" t="s">
        <v>62</v>
      </c>
      <c r="L103" s="42" t="s">
        <v>63</v>
      </c>
      <c r="M103" s="27">
        <v>2</v>
      </c>
      <c r="N103" s="27">
        <v>2</v>
      </c>
      <c r="O103" s="26">
        <f t="shared" si="115"/>
        <v>4</v>
      </c>
      <c r="P103" s="27" t="str">
        <f t="shared" si="116"/>
        <v>BAJO</v>
      </c>
      <c r="Q103" s="27">
        <v>25</v>
      </c>
      <c r="R103" s="26">
        <f t="shared" si="117"/>
        <v>100</v>
      </c>
      <c r="S103" s="27" t="str">
        <f t="shared" si="118"/>
        <v>III</v>
      </c>
      <c r="T103" s="27" t="str">
        <f t="shared" si="119"/>
        <v>MEJORABLE</v>
      </c>
      <c r="U103" s="26">
        <v>9</v>
      </c>
      <c r="V103" s="28" t="s">
        <v>311</v>
      </c>
      <c r="W103" s="28" t="s">
        <v>312</v>
      </c>
      <c r="X103" s="28" t="s">
        <v>63</v>
      </c>
      <c r="Y103" s="28" t="s">
        <v>63</v>
      </c>
      <c r="Z103" s="28" t="s">
        <v>62</v>
      </c>
      <c r="AA103" s="26" t="s">
        <v>313</v>
      </c>
      <c r="AB103" s="121" t="s">
        <v>364</v>
      </c>
      <c r="AC103" s="16"/>
    </row>
    <row r="104" spans="1:29" ht="153.75" customHeight="1">
      <c r="A104" s="73"/>
      <c r="B104" s="86"/>
      <c r="C104" s="83"/>
      <c r="D104" s="80"/>
      <c r="E104" s="75"/>
      <c r="F104" s="27" t="s">
        <v>308</v>
      </c>
      <c r="G104" s="28" t="s">
        <v>133</v>
      </c>
      <c r="H104" s="37" t="s">
        <v>285</v>
      </c>
      <c r="I104" s="28" t="s">
        <v>135</v>
      </c>
      <c r="J104" s="41" t="s">
        <v>62</v>
      </c>
      <c r="K104" s="41" t="s">
        <v>62</v>
      </c>
      <c r="L104" s="40" t="s">
        <v>136</v>
      </c>
      <c r="M104" s="27">
        <v>2</v>
      </c>
      <c r="N104" s="27">
        <v>3</v>
      </c>
      <c r="O104" s="26">
        <f t="shared" ref="O104:O111" si="120">(M104*N104)</f>
        <v>6</v>
      </c>
      <c r="P104" s="27" t="str">
        <f t="shared" ref="P104:P111" si="121">IF(O104&lt;=4,"BAJO",IF(O104&lt;=8,"MEDIO",IF(O104&lt;=20,"ALTO","MUY ALTO")))</f>
        <v>MEDIO</v>
      </c>
      <c r="Q104" s="27">
        <v>25</v>
      </c>
      <c r="R104" s="26">
        <f t="shared" ref="R104:R111" si="122">(O104*Q104)</f>
        <v>150</v>
      </c>
      <c r="S104" s="27" t="str">
        <f t="shared" ref="S104:S111" si="123">IF(R104&lt;=20,"IV",IF(R104&lt;=120,"III",IF(R104&lt;=500,"II","I")))</f>
        <v>II</v>
      </c>
      <c r="T104" s="27" t="str">
        <f t="shared" ref="T104:T111" si="124">IF(R104&lt;=20,"ACEPTABLE",IF(R104&lt;=120,"MEJORABLE",IF(R104&lt;=500,"ACEPTABLE CON CE","NO ACEPTABLE")))</f>
        <v>ACEPTABLE CON CE</v>
      </c>
      <c r="U104" s="26">
        <v>9</v>
      </c>
      <c r="V104" s="28" t="s">
        <v>137</v>
      </c>
      <c r="W104" s="28" t="s">
        <v>286</v>
      </c>
      <c r="X104" s="28" t="s">
        <v>63</v>
      </c>
      <c r="Y104" s="28" t="s">
        <v>63</v>
      </c>
      <c r="Z104" s="28" t="s">
        <v>62</v>
      </c>
      <c r="AA104" s="26" t="s">
        <v>63</v>
      </c>
      <c r="AB104" s="149"/>
      <c r="AC104" s="16"/>
    </row>
    <row r="105" spans="1:29" ht="153.75" customHeight="1">
      <c r="A105" s="73"/>
      <c r="B105" s="86"/>
      <c r="C105" s="83"/>
      <c r="D105" s="80"/>
      <c r="E105" s="75"/>
      <c r="F105" s="27" t="s">
        <v>308</v>
      </c>
      <c r="G105" s="28" t="s">
        <v>82</v>
      </c>
      <c r="H105" s="37" t="s">
        <v>357</v>
      </c>
      <c r="I105" s="40" t="s">
        <v>84</v>
      </c>
      <c r="J105" s="28" t="s">
        <v>62</v>
      </c>
      <c r="K105" s="28" t="s">
        <v>85</v>
      </c>
      <c r="L105" s="28" t="s">
        <v>86</v>
      </c>
      <c r="M105" s="27">
        <v>2</v>
      </c>
      <c r="N105" s="27">
        <v>2</v>
      </c>
      <c r="O105" s="26">
        <f t="shared" si="120"/>
        <v>4</v>
      </c>
      <c r="P105" s="27" t="str">
        <f t="shared" si="121"/>
        <v>BAJO</v>
      </c>
      <c r="Q105" s="27">
        <v>10</v>
      </c>
      <c r="R105" s="26">
        <f t="shared" si="122"/>
        <v>40</v>
      </c>
      <c r="S105" s="27" t="str">
        <f t="shared" si="123"/>
        <v>III</v>
      </c>
      <c r="T105" s="27" t="str">
        <f t="shared" si="124"/>
        <v>MEJORABLE</v>
      </c>
      <c r="U105" s="26">
        <v>9</v>
      </c>
      <c r="V105" s="28" t="s">
        <v>87</v>
      </c>
      <c r="W105" s="28" t="s">
        <v>88</v>
      </c>
      <c r="X105" s="28" t="s">
        <v>63</v>
      </c>
      <c r="Y105" s="28" t="s">
        <v>63</v>
      </c>
      <c r="Z105" s="28" t="s">
        <v>62</v>
      </c>
      <c r="AA105" s="26" t="s">
        <v>63</v>
      </c>
      <c r="AB105" s="149"/>
      <c r="AC105" s="16"/>
    </row>
    <row r="106" spans="1:29" ht="153.75" customHeight="1">
      <c r="A106" s="73"/>
      <c r="B106" s="86"/>
      <c r="C106" s="83"/>
      <c r="D106" s="80"/>
      <c r="E106" s="75"/>
      <c r="F106" s="27" t="s">
        <v>308</v>
      </c>
      <c r="G106" s="28" t="s">
        <v>163</v>
      </c>
      <c r="H106" s="37" t="s">
        <v>365</v>
      </c>
      <c r="I106" s="28" t="s">
        <v>366</v>
      </c>
      <c r="J106" s="28" t="s">
        <v>62</v>
      </c>
      <c r="K106" s="28" t="s">
        <v>63</v>
      </c>
      <c r="L106" s="28" t="s">
        <v>367</v>
      </c>
      <c r="M106" s="27">
        <v>6</v>
      </c>
      <c r="N106" s="27">
        <v>2</v>
      </c>
      <c r="O106" s="26">
        <f t="shared" si="120"/>
        <v>12</v>
      </c>
      <c r="P106" s="27" t="str">
        <f t="shared" si="121"/>
        <v>ALTO</v>
      </c>
      <c r="Q106" s="27">
        <v>25</v>
      </c>
      <c r="R106" s="26">
        <f t="shared" si="122"/>
        <v>300</v>
      </c>
      <c r="S106" s="27" t="str">
        <f t="shared" si="123"/>
        <v>II</v>
      </c>
      <c r="T106" s="27" t="str">
        <f t="shared" si="124"/>
        <v>ACEPTABLE CON CE</v>
      </c>
      <c r="U106" s="26">
        <v>9</v>
      </c>
      <c r="V106" s="28" t="s">
        <v>368</v>
      </c>
      <c r="W106" s="28" t="s">
        <v>369</v>
      </c>
      <c r="X106" s="28" t="s">
        <v>101</v>
      </c>
      <c r="Y106" s="28" t="s">
        <v>101</v>
      </c>
      <c r="Z106" s="28" t="s">
        <v>101</v>
      </c>
      <c r="AA106" s="26" t="s">
        <v>370</v>
      </c>
      <c r="AB106" s="149"/>
      <c r="AC106" s="16"/>
    </row>
    <row r="107" spans="1:29" ht="153.75" customHeight="1">
      <c r="A107" s="73"/>
      <c r="B107" s="86"/>
      <c r="C107" s="83"/>
      <c r="D107" s="80"/>
      <c r="E107" s="145" t="s">
        <v>371</v>
      </c>
      <c r="F107" s="27" t="s">
        <v>308</v>
      </c>
      <c r="G107" s="28" t="s">
        <v>59</v>
      </c>
      <c r="H107" s="37" t="s">
        <v>60</v>
      </c>
      <c r="I107" s="40" t="s">
        <v>61</v>
      </c>
      <c r="J107" s="28" t="s">
        <v>62</v>
      </c>
      <c r="K107" s="28" t="s">
        <v>63</v>
      </c>
      <c r="L107" s="28" t="s">
        <v>64</v>
      </c>
      <c r="M107" s="27">
        <v>6</v>
      </c>
      <c r="N107" s="27">
        <v>2</v>
      </c>
      <c r="O107" s="26">
        <f t="shared" si="120"/>
        <v>12</v>
      </c>
      <c r="P107" s="27" t="str">
        <f t="shared" si="121"/>
        <v>ALTO</v>
      </c>
      <c r="Q107" s="27">
        <v>25</v>
      </c>
      <c r="R107" s="26">
        <f t="shared" si="122"/>
        <v>300</v>
      </c>
      <c r="S107" s="27" t="str">
        <f t="shared" si="123"/>
        <v>II</v>
      </c>
      <c r="T107" s="27" t="str">
        <f t="shared" si="124"/>
        <v>ACEPTABLE CON CE</v>
      </c>
      <c r="U107" s="26">
        <v>9</v>
      </c>
      <c r="V107" s="28" t="s">
        <v>65</v>
      </c>
      <c r="W107" s="28" t="s">
        <v>66</v>
      </c>
      <c r="X107" s="28" t="s">
        <v>63</v>
      </c>
      <c r="Y107" s="28" t="s">
        <v>63</v>
      </c>
      <c r="Z107" s="28" t="s">
        <v>62</v>
      </c>
      <c r="AA107" s="26" t="s">
        <v>67</v>
      </c>
      <c r="AB107" s="149"/>
      <c r="AC107" s="16"/>
    </row>
    <row r="108" spans="1:29" ht="153.75" customHeight="1">
      <c r="A108" s="73"/>
      <c r="B108" s="86"/>
      <c r="C108" s="83"/>
      <c r="D108" s="80"/>
      <c r="E108" s="75"/>
      <c r="F108" s="27" t="s">
        <v>308</v>
      </c>
      <c r="G108" s="28" t="s">
        <v>59</v>
      </c>
      <c r="H108" s="37" t="s">
        <v>180</v>
      </c>
      <c r="I108" s="28" t="s">
        <v>181</v>
      </c>
      <c r="J108" s="28" t="s">
        <v>62</v>
      </c>
      <c r="K108" s="28" t="s">
        <v>63</v>
      </c>
      <c r="L108" s="28" t="s">
        <v>182</v>
      </c>
      <c r="M108" s="27">
        <v>2</v>
      </c>
      <c r="N108" s="27">
        <v>3</v>
      </c>
      <c r="O108" s="26">
        <f t="shared" si="120"/>
        <v>6</v>
      </c>
      <c r="P108" s="27" t="str">
        <f t="shared" si="121"/>
        <v>MEDIO</v>
      </c>
      <c r="Q108" s="27">
        <v>25</v>
      </c>
      <c r="R108" s="26">
        <f t="shared" si="122"/>
        <v>150</v>
      </c>
      <c r="S108" s="27" t="str">
        <f t="shared" si="123"/>
        <v>II</v>
      </c>
      <c r="T108" s="27" t="str">
        <f t="shared" si="124"/>
        <v>ACEPTABLE CON CE</v>
      </c>
      <c r="U108" s="26">
        <v>9</v>
      </c>
      <c r="V108" s="28" t="s">
        <v>183</v>
      </c>
      <c r="W108" s="28" t="s">
        <v>66</v>
      </c>
      <c r="X108" s="28" t="s">
        <v>63</v>
      </c>
      <c r="Y108" s="28" t="s">
        <v>63</v>
      </c>
      <c r="Z108" s="28" t="s">
        <v>62</v>
      </c>
      <c r="AA108" s="26" t="s">
        <v>184</v>
      </c>
      <c r="AB108" s="149"/>
      <c r="AC108" s="16"/>
    </row>
    <row r="109" spans="1:29" ht="153.75" customHeight="1">
      <c r="A109" s="73"/>
      <c r="B109" s="86"/>
      <c r="C109" s="83"/>
      <c r="D109" s="80"/>
      <c r="E109" s="76"/>
      <c r="F109" s="27" t="s">
        <v>308</v>
      </c>
      <c r="G109" s="28" t="s">
        <v>59</v>
      </c>
      <c r="H109" s="37" t="s">
        <v>128</v>
      </c>
      <c r="I109" s="28" t="s">
        <v>129</v>
      </c>
      <c r="J109" s="41" t="s">
        <v>63</v>
      </c>
      <c r="K109" s="41" t="s">
        <v>62</v>
      </c>
      <c r="L109" s="40" t="s">
        <v>130</v>
      </c>
      <c r="M109" s="27">
        <v>2</v>
      </c>
      <c r="N109" s="27">
        <v>2</v>
      </c>
      <c r="O109" s="26">
        <f t="shared" si="120"/>
        <v>4</v>
      </c>
      <c r="P109" s="27" t="str">
        <f t="shared" si="121"/>
        <v>BAJO</v>
      </c>
      <c r="Q109" s="27">
        <v>25</v>
      </c>
      <c r="R109" s="26">
        <f t="shared" si="122"/>
        <v>100</v>
      </c>
      <c r="S109" s="27" t="str">
        <f t="shared" si="123"/>
        <v>III</v>
      </c>
      <c r="T109" s="27" t="str">
        <f t="shared" si="124"/>
        <v>MEJORABLE</v>
      </c>
      <c r="U109" s="26">
        <v>9</v>
      </c>
      <c r="V109" s="28" t="s">
        <v>131</v>
      </c>
      <c r="W109" s="28" t="s">
        <v>152</v>
      </c>
      <c r="X109" s="28" t="s">
        <v>63</v>
      </c>
      <c r="Y109" s="28" t="s">
        <v>63</v>
      </c>
      <c r="Z109" s="28" t="s">
        <v>62</v>
      </c>
      <c r="AA109" s="26" t="s">
        <v>132</v>
      </c>
      <c r="AB109" s="149"/>
      <c r="AC109" s="16"/>
    </row>
    <row r="110" spans="1:29" ht="153.75" customHeight="1">
      <c r="A110" s="73"/>
      <c r="B110" s="86"/>
      <c r="C110" s="83"/>
      <c r="D110" s="80"/>
      <c r="E110" s="145" t="s">
        <v>372</v>
      </c>
      <c r="F110" s="27" t="s">
        <v>308</v>
      </c>
      <c r="G110" s="28" t="s">
        <v>59</v>
      </c>
      <c r="H110" s="37" t="s">
        <v>334</v>
      </c>
      <c r="I110" s="40" t="s">
        <v>335</v>
      </c>
      <c r="J110" s="41" t="s">
        <v>336</v>
      </c>
      <c r="K110" s="41" t="s">
        <v>62</v>
      </c>
      <c r="L110" s="40" t="s">
        <v>337</v>
      </c>
      <c r="M110" s="27">
        <v>2</v>
      </c>
      <c r="N110" s="27">
        <v>3</v>
      </c>
      <c r="O110" s="26">
        <f t="shared" si="120"/>
        <v>6</v>
      </c>
      <c r="P110" s="27" t="str">
        <f t="shared" si="121"/>
        <v>MEDIO</v>
      </c>
      <c r="Q110" s="27">
        <v>25</v>
      </c>
      <c r="R110" s="26">
        <f t="shared" si="122"/>
        <v>150</v>
      </c>
      <c r="S110" s="27" t="str">
        <f t="shared" si="123"/>
        <v>II</v>
      </c>
      <c r="T110" s="27" t="str">
        <f t="shared" si="124"/>
        <v>ACEPTABLE CON CE</v>
      </c>
      <c r="U110" s="26">
        <v>9</v>
      </c>
      <c r="V110" s="28" t="s">
        <v>338</v>
      </c>
      <c r="W110" s="28" t="s">
        <v>339</v>
      </c>
      <c r="X110" s="28" t="s">
        <v>63</v>
      </c>
      <c r="Y110" s="28" t="s">
        <v>63</v>
      </c>
      <c r="Z110" s="28" t="s">
        <v>62</v>
      </c>
      <c r="AA110" s="26" t="s">
        <v>340</v>
      </c>
      <c r="AB110" s="149"/>
      <c r="AC110" s="16"/>
    </row>
    <row r="111" spans="1:29" ht="153.75" customHeight="1">
      <c r="A111" s="73"/>
      <c r="B111" s="86"/>
      <c r="C111" s="83"/>
      <c r="D111" s="80"/>
      <c r="E111" s="75"/>
      <c r="F111" s="27" t="s">
        <v>308</v>
      </c>
      <c r="G111" s="28" t="s">
        <v>59</v>
      </c>
      <c r="H111" s="37" t="s">
        <v>128</v>
      </c>
      <c r="I111" s="28" t="s">
        <v>129</v>
      </c>
      <c r="J111" s="41" t="s">
        <v>63</v>
      </c>
      <c r="K111" s="41" t="s">
        <v>62</v>
      </c>
      <c r="L111" s="40" t="s">
        <v>130</v>
      </c>
      <c r="M111" s="27">
        <v>2</v>
      </c>
      <c r="N111" s="27">
        <v>2</v>
      </c>
      <c r="O111" s="26">
        <f t="shared" si="120"/>
        <v>4</v>
      </c>
      <c r="P111" s="27" t="str">
        <f t="shared" si="121"/>
        <v>BAJO</v>
      </c>
      <c r="Q111" s="27">
        <v>25</v>
      </c>
      <c r="R111" s="26">
        <f t="shared" si="122"/>
        <v>100</v>
      </c>
      <c r="S111" s="27" t="str">
        <f t="shared" si="123"/>
        <v>III</v>
      </c>
      <c r="T111" s="27" t="str">
        <f t="shared" si="124"/>
        <v>MEJORABLE</v>
      </c>
      <c r="U111" s="26">
        <v>9</v>
      </c>
      <c r="V111" s="28" t="s">
        <v>131</v>
      </c>
      <c r="W111" s="28" t="s">
        <v>152</v>
      </c>
      <c r="X111" s="28" t="s">
        <v>63</v>
      </c>
      <c r="Y111" s="28" t="s">
        <v>63</v>
      </c>
      <c r="Z111" s="28" t="s">
        <v>62</v>
      </c>
      <c r="AA111" s="26" t="s">
        <v>132</v>
      </c>
      <c r="AB111" s="149"/>
      <c r="AC111" s="16"/>
    </row>
    <row r="112" spans="1:29" ht="153.75" customHeight="1">
      <c r="A112" s="73"/>
      <c r="B112" s="86"/>
      <c r="C112" s="83"/>
      <c r="D112" s="80"/>
      <c r="E112" s="75"/>
      <c r="F112" s="27" t="s">
        <v>308</v>
      </c>
      <c r="G112" s="28" t="s">
        <v>59</v>
      </c>
      <c r="H112" s="37" t="s">
        <v>60</v>
      </c>
      <c r="I112" s="40" t="s">
        <v>61</v>
      </c>
      <c r="J112" s="28" t="s">
        <v>62</v>
      </c>
      <c r="K112" s="28" t="s">
        <v>63</v>
      </c>
      <c r="L112" s="28" t="s">
        <v>64</v>
      </c>
      <c r="M112" s="27">
        <v>6</v>
      </c>
      <c r="N112" s="27">
        <v>2</v>
      </c>
      <c r="O112" s="26">
        <f t="shared" ref="O112:O114" si="125">(M112*N112)</f>
        <v>12</v>
      </c>
      <c r="P112" s="27" t="str">
        <f t="shared" ref="P112:P114" si="126">IF(O112&lt;=4,"BAJO",IF(O112&lt;=8,"MEDIO",IF(O112&lt;=20,"ALTO","MUY ALTO")))</f>
        <v>ALTO</v>
      </c>
      <c r="Q112" s="27">
        <v>25</v>
      </c>
      <c r="R112" s="26">
        <f t="shared" ref="R112:R114" si="127">(O112*Q112)</f>
        <v>300</v>
      </c>
      <c r="S112" s="27" t="str">
        <f t="shared" ref="S112:S114" si="128">IF(R112&lt;=20,"IV",IF(R112&lt;=120,"III",IF(R112&lt;=500,"II","I")))</f>
        <v>II</v>
      </c>
      <c r="T112" s="27" t="str">
        <f t="shared" ref="T112:T114" si="129">IF(R112&lt;=20,"ACEPTABLE",IF(R112&lt;=120,"MEJORABLE",IF(R112&lt;=500,"ACEPTABLE CON CE","NO ACEPTABLE")))</f>
        <v>ACEPTABLE CON CE</v>
      </c>
      <c r="U112" s="26">
        <v>9</v>
      </c>
      <c r="V112" s="28" t="s">
        <v>65</v>
      </c>
      <c r="W112" s="28" t="s">
        <v>66</v>
      </c>
      <c r="X112" s="28" t="s">
        <v>63</v>
      </c>
      <c r="Y112" s="28" t="s">
        <v>63</v>
      </c>
      <c r="Z112" s="28" t="s">
        <v>62</v>
      </c>
      <c r="AA112" s="26" t="s">
        <v>67</v>
      </c>
      <c r="AB112" s="149"/>
      <c r="AC112" s="16"/>
    </row>
    <row r="113" spans="1:29" ht="153.75" customHeight="1">
      <c r="A113" s="73"/>
      <c r="B113" s="86"/>
      <c r="C113" s="83"/>
      <c r="D113" s="80"/>
      <c r="E113" s="75"/>
      <c r="F113" s="27" t="s">
        <v>308</v>
      </c>
      <c r="G113" s="28" t="s">
        <v>75</v>
      </c>
      <c r="H113" s="37" t="s">
        <v>76</v>
      </c>
      <c r="I113" s="40" t="s">
        <v>77</v>
      </c>
      <c r="J113" s="28" t="s">
        <v>62</v>
      </c>
      <c r="K113" s="28" t="s">
        <v>63</v>
      </c>
      <c r="L113" s="28" t="s">
        <v>78</v>
      </c>
      <c r="M113" s="27">
        <v>2</v>
      </c>
      <c r="N113" s="27">
        <v>2</v>
      </c>
      <c r="O113" s="26">
        <f t="shared" si="125"/>
        <v>4</v>
      </c>
      <c r="P113" s="27" t="str">
        <f t="shared" si="126"/>
        <v>BAJO</v>
      </c>
      <c r="Q113" s="27">
        <v>10</v>
      </c>
      <c r="R113" s="26">
        <f t="shared" si="127"/>
        <v>40</v>
      </c>
      <c r="S113" s="27" t="str">
        <f t="shared" si="128"/>
        <v>III</v>
      </c>
      <c r="T113" s="27" t="str">
        <f t="shared" si="129"/>
        <v>MEJORABLE</v>
      </c>
      <c r="U113" s="26">
        <v>9</v>
      </c>
      <c r="V113" s="28" t="s">
        <v>79</v>
      </c>
      <c r="W113" s="28" t="s">
        <v>80</v>
      </c>
      <c r="X113" s="28" t="s">
        <v>63</v>
      </c>
      <c r="Y113" s="28" t="s">
        <v>63</v>
      </c>
      <c r="Z113" s="28" t="s">
        <v>62</v>
      </c>
      <c r="AA113" s="26" t="s">
        <v>81</v>
      </c>
      <c r="AB113" s="149"/>
      <c r="AC113" s="16"/>
    </row>
    <row r="114" spans="1:29" ht="153.75" customHeight="1">
      <c r="A114" s="73"/>
      <c r="B114" s="86"/>
      <c r="C114" s="83"/>
      <c r="D114" s="80"/>
      <c r="E114" s="76"/>
      <c r="F114" s="27" t="s">
        <v>308</v>
      </c>
      <c r="G114" s="28" t="s">
        <v>82</v>
      </c>
      <c r="H114" s="37" t="s">
        <v>357</v>
      </c>
      <c r="I114" s="40" t="s">
        <v>84</v>
      </c>
      <c r="J114" s="28" t="s">
        <v>62</v>
      </c>
      <c r="K114" s="28" t="s">
        <v>85</v>
      </c>
      <c r="L114" s="28" t="s">
        <v>86</v>
      </c>
      <c r="M114" s="27">
        <v>2</v>
      </c>
      <c r="N114" s="27">
        <v>2</v>
      </c>
      <c r="O114" s="26">
        <f t="shared" si="125"/>
        <v>4</v>
      </c>
      <c r="P114" s="27" t="str">
        <f t="shared" si="126"/>
        <v>BAJO</v>
      </c>
      <c r="Q114" s="27">
        <v>10</v>
      </c>
      <c r="R114" s="26">
        <f t="shared" si="127"/>
        <v>40</v>
      </c>
      <c r="S114" s="27" t="str">
        <f t="shared" si="128"/>
        <v>III</v>
      </c>
      <c r="T114" s="27" t="str">
        <f t="shared" si="129"/>
        <v>MEJORABLE</v>
      </c>
      <c r="U114" s="26">
        <v>9</v>
      </c>
      <c r="V114" s="28" t="s">
        <v>87</v>
      </c>
      <c r="W114" s="28" t="s">
        <v>88</v>
      </c>
      <c r="X114" s="28" t="s">
        <v>63</v>
      </c>
      <c r="Y114" s="28" t="s">
        <v>63</v>
      </c>
      <c r="Z114" s="28" t="s">
        <v>62</v>
      </c>
      <c r="AA114" s="26" t="s">
        <v>63</v>
      </c>
      <c r="AB114" s="149"/>
      <c r="AC114" s="16"/>
    </row>
    <row r="115" spans="1:29" ht="153.75" customHeight="1">
      <c r="A115" s="73"/>
      <c r="B115" s="86"/>
      <c r="C115" s="83"/>
      <c r="D115" s="80"/>
      <c r="E115" s="145" t="s">
        <v>373</v>
      </c>
      <c r="F115" s="27" t="s">
        <v>308</v>
      </c>
      <c r="G115" s="28" t="s">
        <v>82</v>
      </c>
      <c r="H115" s="37" t="s">
        <v>357</v>
      </c>
      <c r="I115" s="40" t="s">
        <v>84</v>
      </c>
      <c r="J115" s="28" t="s">
        <v>62</v>
      </c>
      <c r="K115" s="28" t="s">
        <v>85</v>
      </c>
      <c r="L115" s="28" t="s">
        <v>86</v>
      </c>
      <c r="M115" s="27">
        <v>2</v>
      </c>
      <c r="N115" s="27">
        <v>2</v>
      </c>
      <c r="O115" s="26">
        <f t="shared" ref="O115:O122" si="130">(M115*N115)</f>
        <v>4</v>
      </c>
      <c r="P115" s="27" t="str">
        <f t="shared" ref="P115:P122" si="131">IF(O115&lt;=4,"BAJO",IF(O115&lt;=8,"MEDIO",IF(O115&lt;=20,"ALTO","MUY ALTO")))</f>
        <v>BAJO</v>
      </c>
      <c r="Q115" s="27">
        <v>10</v>
      </c>
      <c r="R115" s="26">
        <f t="shared" ref="R115:R122" si="132">(O115*Q115)</f>
        <v>40</v>
      </c>
      <c r="S115" s="27" t="str">
        <f t="shared" ref="S115:S122" si="133">IF(R115&lt;=20,"IV",IF(R115&lt;=120,"III",IF(R115&lt;=500,"II","I")))</f>
        <v>III</v>
      </c>
      <c r="T115" s="27" t="str">
        <f t="shared" ref="T115:T122" si="134">IF(R115&lt;=20,"ACEPTABLE",IF(R115&lt;=120,"MEJORABLE",IF(R115&lt;=500,"ACEPTABLE CON CE","NO ACEPTABLE")))</f>
        <v>MEJORABLE</v>
      </c>
      <c r="U115" s="26">
        <v>9</v>
      </c>
      <c r="V115" s="28" t="s">
        <v>87</v>
      </c>
      <c r="W115" s="28" t="s">
        <v>88</v>
      </c>
      <c r="X115" s="28" t="s">
        <v>63</v>
      </c>
      <c r="Y115" s="28" t="s">
        <v>63</v>
      </c>
      <c r="Z115" s="28" t="s">
        <v>62</v>
      </c>
      <c r="AA115" s="26" t="s">
        <v>63</v>
      </c>
      <c r="AB115" s="149"/>
      <c r="AC115" s="16"/>
    </row>
    <row r="116" spans="1:29" ht="153.75" customHeight="1">
      <c r="A116" s="73"/>
      <c r="B116" s="86"/>
      <c r="C116" s="83"/>
      <c r="D116" s="80"/>
      <c r="E116" s="76"/>
      <c r="F116" s="27" t="s">
        <v>308</v>
      </c>
      <c r="G116" s="28" t="s">
        <v>163</v>
      </c>
      <c r="H116" s="37" t="s">
        <v>365</v>
      </c>
      <c r="I116" s="28" t="s">
        <v>366</v>
      </c>
      <c r="J116" s="28" t="s">
        <v>62</v>
      </c>
      <c r="K116" s="28" t="s">
        <v>63</v>
      </c>
      <c r="L116" s="28" t="s">
        <v>367</v>
      </c>
      <c r="M116" s="27">
        <v>6</v>
      </c>
      <c r="N116" s="27">
        <v>2</v>
      </c>
      <c r="O116" s="26">
        <f t="shared" si="130"/>
        <v>12</v>
      </c>
      <c r="P116" s="27" t="str">
        <f t="shared" si="131"/>
        <v>ALTO</v>
      </c>
      <c r="Q116" s="27">
        <v>25</v>
      </c>
      <c r="R116" s="26">
        <f t="shared" si="132"/>
        <v>300</v>
      </c>
      <c r="S116" s="27" t="str">
        <f t="shared" si="133"/>
        <v>II</v>
      </c>
      <c r="T116" s="27" t="str">
        <f t="shared" si="134"/>
        <v>ACEPTABLE CON CE</v>
      </c>
      <c r="U116" s="26">
        <v>9</v>
      </c>
      <c r="V116" s="28" t="s">
        <v>368</v>
      </c>
      <c r="W116" s="28" t="s">
        <v>369</v>
      </c>
      <c r="X116" s="28" t="s">
        <v>101</v>
      </c>
      <c r="Y116" s="28" t="s">
        <v>101</v>
      </c>
      <c r="Z116" s="28" t="s">
        <v>101</v>
      </c>
      <c r="AA116" s="26" t="s">
        <v>370</v>
      </c>
      <c r="AB116" s="149"/>
      <c r="AC116" s="16"/>
    </row>
    <row r="117" spans="1:29" ht="153.75" customHeight="1">
      <c r="A117" s="74"/>
      <c r="B117" s="87"/>
      <c r="C117" s="83"/>
      <c r="D117" s="80"/>
      <c r="E117" s="145" t="s">
        <v>292</v>
      </c>
      <c r="F117" s="27" t="s">
        <v>308</v>
      </c>
      <c r="G117" s="28" t="s">
        <v>293</v>
      </c>
      <c r="H117" s="37" t="s">
        <v>294</v>
      </c>
      <c r="I117" s="37" t="s">
        <v>295</v>
      </c>
      <c r="J117" s="28" t="s">
        <v>63</v>
      </c>
      <c r="K117" s="28" t="s">
        <v>296</v>
      </c>
      <c r="L117" s="28" t="s">
        <v>297</v>
      </c>
      <c r="M117" s="27">
        <v>0</v>
      </c>
      <c r="N117" s="27">
        <v>1</v>
      </c>
      <c r="O117" s="26">
        <f t="shared" si="130"/>
        <v>0</v>
      </c>
      <c r="P117" s="27" t="str">
        <f t="shared" si="131"/>
        <v>BAJO</v>
      </c>
      <c r="Q117" s="27">
        <v>25</v>
      </c>
      <c r="R117" s="26">
        <f t="shared" si="132"/>
        <v>0</v>
      </c>
      <c r="S117" s="27" t="str">
        <f t="shared" si="133"/>
        <v>IV</v>
      </c>
      <c r="T117" s="27" t="str">
        <f t="shared" si="134"/>
        <v>ACEPTABLE</v>
      </c>
      <c r="U117" s="26">
        <v>9</v>
      </c>
      <c r="V117" s="28" t="s">
        <v>298</v>
      </c>
      <c r="W117" s="28" t="s">
        <v>299</v>
      </c>
      <c r="X117" s="28" t="s">
        <v>63</v>
      </c>
      <c r="Y117" s="28" t="s">
        <v>63</v>
      </c>
      <c r="Z117" s="28" t="s">
        <v>62</v>
      </c>
      <c r="AA117" s="26" t="s">
        <v>63</v>
      </c>
      <c r="AB117" s="149"/>
      <c r="AC117" s="16"/>
    </row>
    <row r="118" spans="1:29" ht="252" customHeight="1">
      <c r="A118" s="59"/>
      <c r="B118" s="57"/>
      <c r="C118" s="83"/>
      <c r="D118" s="80"/>
      <c r="E118" s="75"/>
      <c r="F118" s="27" t="s">
        <v>58</v>
      </c>
      <c r="G118" s="121" t="s">
        <v>69</v>
      </c>
      <c r="H118" s="28" t="s">
        <v>300</v>
      </c>
      <c r="I118" s="28" t="s">
        <v>113</v>
      </c>
      <c r="J118" s="28" t="s">
        <v>106</v>
      </c>
      <c r="K118" s="28" t="s">
        <v>107</v>
      </c>
      <c r="L118" s="28" t="s">
        <v>108</v>
      </c>
      <c r="M118" s="27">
        <v>2</v>
      </c>
      <c r="N118" s="27">
        <v>3</v>
      </c>
      <c r="O118" s="26">
        <f t="shared" si="130"/>
        <v>6</v>
      </c>
      <c r="P118" s="27" t="str">
        <f t="shared" si="131"/>
        <v>MEDIO</v>
      </c>
      <c r="Q118" s="27">
        <v>10</v>
      </c>
      <c r="R118" s="26">
        <f t="shared" si="132"/>
        <v>60</v>
      </c>
      <c r="S118" s="27" t="str">
        <f t="shared" si="133"/>
        <v>III</v>
      </c>
      <c r="T118" s="27" t="str">
        <f t="shared" si="134"/>
        <v>MEJORABLE</v>
      </c>
      <c r="U118" s="26">
        <v>9</v>
      </c>
      <c r="V118" s="28" t="s">
        <v>109</v>
      </c>
      <c r="W118" s="28" t="s">
        <v>58</v>
      </c>
      <c r="X118" s="28" t="s">
        <v>101</v>
      </c>
      <c r="Y118" s="28" t="s">
        <v>101</v>
      </c>
      <c r="Z118" s="28" t="s">
        <v>101</v>
      </c>
      <c r="AA118" s="29" t="s">
        <v>301</v>
      </c>
      <c r="AB118" s="149"/>
      <c r="AC118" s="16"/>
    </row>
    <row r="119" spans="1:29" ht="252" customHeight="1">
      <c r="A119" s="59"/>
      <c r="B119" s="57"/>
      <c r="C119" s="84"/>
      <c r="D119" s="81"/>
      <c r="E119" s="76"/>
      <c r="F119" s="27" t="s">
        <v>58</v>
      </c>
      <c r="G119" s="122"/>
      <c r="H119" s="28" t="s">
        <v>302</v>
      </c>
      <c r="I119" s="28" t="s">
        <v>113</v>
      </c>
      <c r="J119" s="28" t="s">
        <v>106</v>
      </c>
      <c r="K119" s="28" t="s">
        <v>107</v>
      </c>
      <c r="L119" s="28" t="s">
        <v>108</v>
      </c>
      <c r="M119" s="27">
        <v>2</v>
      </c>
      <c r="N119" s="27">
        <v>3</v>
      </c>
      <c r="O119" s="26">
        <f t="shared" si="130"/>
        <v>6</v>
      </c>
      <c r="P119" s="27" t="str">
        <f t="shared" si="131"/>
        <v>MEDIO</v>
      </c>
      <c r="Q119" s="27">
        <v>10</v>
      </c>
      <c r="R119" s="26">
        <f t="shared" si="132"/>
        <v>60</v>
      </c>
      <c r="S119" s="27" t="str">
        <f t="shared" si="133"/>
        <v>III</v>
      </c>
      <c r="T119" s="27" t="str">
        <f t="shared" si="134"/>
        <v>MEJORABLE</v>
      </c>
      <c r="U119" s="26">
        <v>9</v>
      </c>
      <c r="V119" s="28" t="s">
        <v>109</v>
      </c>
      <c r="W119" s="28" t="s">
        <v>58</v>
      </c>
      <c r="X119" s="28" t="s">
        <v>101</v>
      </c>
      <c r="Y119" s="28" t="s">
        <v>101</v>
      </c>
      <c r="Z119" s="28" t="s">
        <v>101</v>
      </c>
      <c r="AA119" s="29" t="s">
        <v>110</v>
      </c>
      <c r="AB119" s="122"/>
      <c r="AC119" s="16"/>
    </row>
    <row r="120" spans="1:29" ht="153.75" customHeight="1">
      <c r="A120" s="72" t="s">
        <v>374</v>
      </c>
      <c r="B120" s="85" t="s">
        <v>304</v>
      </c>
      <c r="C120" s="82" t="s">
        <v>55</v>
      </c>
      <c r="D120" s="79" t="s">
        <v>374</v>
      </c>
      <c r="E120" s="145" t="s">
        <v>375</v>
      </c>
      <c r="F120" s="27" t="s">
        <v>308</v>
      </c>
      <c r="G120" s="28" t="s">
        <v>75</v>
      </c>
      <c r="H120" s="37" t="s">
        <v>154</v>
      </c>
      <c r="I120" s="28" t="s">
        <v>155</v>
      </c>
      <c r="J120" s="41" t="s">
        <v>62</v>
      </c>
      <c r="K120" s="41" t="s">
        <v>62</v>
      </c>
      <c r="L120" s="40" t="s">
        <v>156</v>
      </c>
      <c r="M120" s="27">
        <v>2</v>
      </c>
      <c r="N120" s="27">
        <v>3</v>
      </c>
      <c r="O120" s="26">
        <f t="shared" si="130"/>
        <v>6</v>
      </c>
      <c r="P120" s="27" t="str">
        <f t="shared" si="131"/>
        <v>MEDIO</v>
      </c>
      <c r="Q120" s="27">
        <v>25</v>
      </c>
      <c r="R120" s="26">
        <f t="shared" si="132"/>
        <v>150</v>
      </c>
      <c r="S120" s="27" t="str">
        <f t="shared" si="133"/>
        <v>II</v>
      </c>
      <c r="T120" s="27" t="str">
        <f t="shared" si="134"/>
        <v>ACEPTABLE CON CE</v>
      </c>
      <c r="U120" s="26">
        <v>9</v>
      </c>
      <c r="V120" s="28" t="s">
        <v>157</v>
      </c>
      <c r="W120" s="28" t="s">
        <v>322</v>
      </c>
      <c r="X120" s="28" t="s">
        <v>63</v>
      </c>
      <c r="Y120" s="28" t="s">
        <v>63</v>
      </c>
      <c r="Z120" s="28" t="s">
        <v>62</v>
      </c>
      <c r="AA120" s="26" t="s">
        <v>159</v>
      </c>
      <c r="AB120" s="121" t="s">
        <v>376</v>
      </c>
      <c r="AC120" s="16"/>
    </row>
    <row r="121" spans="1:29" ht="153.75" customHeight="1">
      <c r="A121" s="73"/>
      <c r="B121" s="86"/>
      <c r="C121" s="83"/>
      <c r="D121" s="80"/>
      <c r="E121" s="75"/>
      <c r="F121" s="27" t="s">
        <v>308</v>
      </c>
      <c r="G121" s="28" t="s">
        <v>75</v>
      </c>
      <c r="H121" s="37" t="s">
        <v>354</v>
      </c>
      <c r="I121" s="28" t="s">
        <v>347</v>
      </c>
      <c r="J121" s="28" t="s">
        <v>63</v>
      </c>
      <c r="K121" s="28" t="s">
        <v>355</v>
      </c>
      <c r="L121" s="28" t="s">
        <v>348</v>
      </c>
      <c r="M121" s="27">
        <v>2</v>
      </c>
      <c r="N121" s="27">
        <v>3</v>
      </c>
      <c r="O121" s="26">
        <f t="shared" si="130"/>
        <v>6</v>
      </c>
      <c r="P121" s="27" t="str">
        <f t="shared" si="131"/>
        <v>MEDIO</v>
      </c>
      <c r="Q121" s="27">
        <v>60</v>
      </c>
      <c r="R121" s="26">
        <f t="shared" si="132"/>
        <v>360</v>
      </c>
      <c r="S121" s="27" t="str">
        <f t="shared" si="133"/>
        <v>II</v>
      </c>
      <c r="T121" s="27" t="str">
        <f t="shared" si="134"/>
        <v>ACEPTABLE CON CE</v>
      </c>
      <c r="U121" s="26">
        <v>9</v>
      </c>
      <c r="V121" s="28" t="s">
        <v>349</v>
      </c>
      <c r="W121" s="28" t="s">
        <v>350</v>
      </c>
      <c r="X121" s="28" t="s">
        <v>63</v>
      </c>
      <c r="Y121" s="28" t="s">
        <v>63</v>
      </c>
      <c r="Z121" s="40" t="s">
        <v>351</v>
      </c>
      <c r="AA121" s="40" t="s">
        <v>352</v>
      </c>
      <c r="AB121" s="149"/>
      <c r="AC121" s="16"/>
    </row>
    <row r="122" spans="1:29" ht="153.75" customHeight="1">
      <c r="A122" s="73"/>
      <c r="B122" s="86"/>
      <c r="C122" s="83"/>
      <c r="D122" s="80"/>
      <c r="E122" s="75"/>
      <c r="F122" s="27" t="s">
        <v>308</v>
      </c>
      <c r="G122" s="28" t="s">
        <v>133</v>
      </c>
      <c r="H122" s="37" t="s">
        <v>285</v>
      </c>
      <c r="I122" s="28" t="s">
        <v>135</v>
      </c>
      <c r="J122" s="41" t="s">
        <v>62</v>
      </c>
      <c r="K122" s="41" t="s">
        <v>62</v>
      </c>
      <c r="L122" s="40" t="s">
        <v>136</v>
      </c>
      <c r="M122" s="27">
        <v>2</v>
      </c>
      <c r="N122" s="27">
        <v>3</v>
      </c>
      <c r="O122" s="26">
        <f t="shared" si="130"/>
        <v>6</v>
      </c>
      <c r="P122" s="27" t="str">
        <f t="shared" si="131"/>
        <v>MEDIO</v>
      </c>
      <c r="Q122" s="27">
        <v>25</v>
      </c>
      <c r="R122" s="26">
        <f t="shared" si="132"/>
        <v>150</v>
      </c>
      <c r="S122" s="27" t="str">
        <f t="shared" si="133"/>
        <v>II</v>
      </c>
      <c r="T122" s="27" t="str">
        <f t="shared" si="134"/>
        <v>ACEPTABLE CON CE</v>
      </c>
      <c r="U122" s="26">
        <v>9</v>
      </c>
      <c r="V122" s="28" t="s">
        <v>137</v>
      </c>
      <c r="W122" s="28" t="s">
        <v>286</v>
      </c>
      <c r="X122" s="28" t="s">
        <v>63</v>
      </c>
      <c r="Y122" s="28" t="s">
        <v>63</v>
      </c>
      <c r="Z122" s="28" t="s">
        <v>62</v>
      </c>
      <c r="AA122" s="26" t="s">
        <v>63</v>
      </c>
      <c r="AB122" s="149"/>
      <c r="AC122" s="16"/>
    </row>
    <row r="123" spans="1:29" ht="153.75" customHeight="1">
      <c r="A123" s="73"/>
      <c r="B123" s="86"/>
      <c r="C123" s="83"/>
      <c r="D123" s="80"/>
      <c r="E123" s="75"/>
      <c r="F123" s="27" t="s">
        <v>308</v>
      </c>
      <c r="G123" s="28" t="s">
        <v>59</v>
      </c>
      <c r="H123" s="37" t="s">
        <v>128</v>
      </c>
      <c r="I123" s="28" t="s">
        <v>129</v>
      </c>
      <c r="J123" s="41" t="s">
        <v>63</v>
      </c>
      <c r="K123" s="41" t="s">
        <v>62</v>
      </c>
      <c r="L123" s="40" t="s">
        <v>130</v>
      </c>
      <c r="M123" s="27">
        <v>2</v>
      </c>
      <c r="N123" s="27">
        <v>2</v>
      </c>
      <c r="O123" s="26">
        <f t="shared" ref="O123:O124" si="135">(M123*N123)</f>
        <v>4</v>
      </c>
      <c r="P123" s="27" t="str">
        <f t="shared" ref="P123:P124" si="136">IF(O123&lt;=4,"BAJO",IF(O123&lt;=8,"MEDIO",IF(O123&lt;=20,"ALTO","MUY ALTO")))</f>
        <v>BAJO</v>
      </c>
      <c r="Q123" s="27">
        <v>25</v>
      </c>
      <c r="R123" s="26">
        <f t="shared" ref="R123:R124" si="137">(O123*Q123)</f>
        <v>100</v>
      </c>
      <c r="S123" s="27" t="str">
        <f t="shared" ref="S123:S124" si="138">IF(R123&lt;=20,"IV",IF(R123&lt;=120,"III",IF(R123&lt;=500,"II","I")))</f>
        <v>III</v>
      </c>
      <c r="T123" s="27" t="str">
        <f t="shared" ref="T123:T124" si="139">IF(R123&lt;=20,"ACEPTABLE",IF(R123&lt;=120,"MEJORABLE",IF(R123&lt;=500,"ACEPTABLE CON CE","NO ACEPTABLE")))</f>
        <v>MEJORABLE</v>
      </c>
      <c r="U123" s="26">
        <v>9</v>
      </c>
      <c r="V123" s="28" t="s">
        <v>131</v>
      </c>
      <c r="W123" s="28" t="s">
        <v>152</v>
      </c>
      <c r="X123" s="28" t="s">
        <v>63</v>
      </c>
      <c r="Y123" s="28" t="s">
        <v>63</v>
      </c>
      <c r="Z123" s="28" t="s">
        <v>62</v>
      </c>
      <c r="AA123" s="26" t="s">
        <v>132</v>
      </c>
      <c r="AB123" s="149"/>
      <c r="AC123" s="16"/>
    </row>
    <row r="124" spans="1:29" ht="153.75" customHeight="1">
      <c r="A124" s="73"/>
      <c r="B124" s="86"/>
      <c r="C124" s="83"/>
      <c r="D124" s="80"/>
      <c r="E124" s="76"/>
      <c r="F124" s="27" t="s">
        <v>308</v>
      </c>
      <c r="G124" s="28" t="s">
        <v>59</v>
      </c>
      <c r="H124" s="37" t="s">
        <v>334</v>
      </c>
      <c r="I124" s="40" t="s">
        <v>335</v>
      </c>
      <c r="J124" s="41" t="s">
        <v>336</v>
      </c>
      <c r="K124" s="41" t="s">
        <v>62</v>
      </c>
      <c r="L124" s="40" t="s">
        <v>337</v>
      </c>
      <c r="M124" s="27">
        <v>2</v>
      </c>
      <c r="N124" s="27">
        <v>3</v>
      </c>
      <c r="O124" s="26">
        <f t="shared" si="135"/>
        <v>6</v>
      </c>
      <c r="P124" s="27" t="str">
        <f t="shared" si="136"/>
        <v>MEDIO</v>
      </c>
      <c r="Q124" s="27">
        <v>25</v>
      </c>
      <c r="R124" s="26">
        <f t="shared" si="137"/>
        <v>150</v>
      </c>
      <c r="S124" s="27" t="str">
        <f t="shared" si="138"/>
        <v>II</v>
      </c>
      <c r="T124" s="27" t="str">
        <f t="shared" si="139"/>
        <v>ACEPTABLE CON CE</v>
      </c>
      <c r="U124" s="26">
        <v>9</v>
      </c>
      <c r="V124" s="28" t="s">
        <v>338</v>
      </c>
      <c r="W124" s="28" t="s">
        <v>339</v>
      </c>
      <c r="X124" s="28" t="s">
        <v>63</v>
      </c>
      <c r="Y124" s="28" t="s">
        <v>63</v>
      </c>
      <c r="Z124" s="28" t="s">
        <v>62</v>
      </c>
      <c r="AA124" s="26" t="s">
        <v>340</v>
      </c>
      <c r="AB124" s="149"/>
      <c r="AC124" s="16"/>
    </row>
    <row r="125" spans="1:29" ht="153.75" customHeight="1">
      <c r="A125" s="73"/>
      <c r="B125" s="86"/>
      <c r="C125" s="83"/>
      <c r="D125" s="80"/>
      <c r="E125" s="145" t="s">
        <v>377</v>
      </c>
      <c r="F125" s="27" t="s">
        <v>308</v>
      </c>
      <c r="G125" s="28" t="s">
        <v>59</v>
      </c>
      <c r="H125" s="37" t="s">
        <v>334</v>
      </c>
      <c r="I125" s="40" t="s">
        <v>335</v>
      </c>
      <c r="J125" s="41" t="s">
        <v>336</v>
      </c>
      <c r="K125" s="41" t="s">
        <v>62</v>
      </c>
      <c r="L125" s="40" t="s">
        <v>337</v>
      </c>
      <c r="M125" s="27">
        <v>2</v>
      </c>
      <c r="N125" s="27">
        <v>3</v>
      </c>
      <c r="O125" s="26">
        <f t="shared" ref="O125:O131" si="140">(M125*N125)</f>
        <v>6</v>
      </c>
      <c r="P125" s="27" t="str">
        <f t="shared" ref="P125:P131" si="141">IF(O125&lt;=4,"BAJO",IF(O125&lt;=8,"MEDIO",IF(O125&lt;=20,"ALTO","MUY ALTO")))</f>
        <v>MEDIO</v>
      </c>
      <c r="Q125" s="27">
        <v>25</v>
      </c>
      <c r="R125" s="26">
        <f t="shared" ref="R125:R131" si="142">(O125*Q125)</f>
        <v>150</v>
      </c>
      <c r="S125" s="27" t="str">
        <f t="shared" ref="S125:S131" si="143">IF(R125&lt;=20,"IV",IF(R125&lt;=120,"III",IF(R125&lt;=500,"II","I")))</f>
        <v>II</v>
      </c>
      <c r="T125" s="27" t="str">
        <f t="shared" ref="T125:T131" si="144">IF(R125&lt;=20,"ACEPTABLE",IF(R125&lt;=120,"MEJORABLE",IF(R125&lt;=500,"ACEPTABLE CON CE","NO ACEPTABLE")))</f>
        <v>ACEPTABLE CON CE</v>
      </c>
      <c r="U125" s="26">
        <v>9</v>
      </c>
      <c r="V125" s="28" t="s">
        <v>338</v>
      </c>
      <c r="W125" s="28" t="s">
        <v>339</v>
      </c>
      <c r="X125" s="28" t="s">
        <v>63</v>
      </c>
      <c r="Y125" s="28" t="s">
        <v>63</v>
      </c>
      <c r="Z125" s="28" t="s">
        <v>62</v>
      </c>
      <c r="AA125" s="26" t="s">
        <v>340</v>
      </c>
      <c r="AB125" s="149"/>
      <c r="AC125" s="16"/>
    </row>
    <row r="126" spans="1:29" ht="153.75" customHeight="1">
      <c r="A126" s="73"/>
      <c r="B126" s="86"/>
      <c r="C126" s="83"/>
      <c r="D126" s="80"/>
      <c r="E126" s="75"/>
      <c r="F126" s="27" t="s">
        <v>308</v>
      </c>
      <c r="G126" s="28" t="s">
        <v>59</v>
      </c>
      <c r="H126" s="37" t="s">
        <v>60</v>
      </c>
      <c r="I126" s="40" t="s">
        <v>61</v>
      </c>
      <c r="J126" s="28" t="s">
        <v>62</v>
      </c>
      <c r="K126" s="28" t="s">
        <v>63</v>
      </c>
      <c r="L126" s="28" t="s">
        <v>64</v>
      </c>
      <c r="M126" s="27">
        <v>6</v>
      </c>
      <c r="N126" s="27">
        <v>2</v>
      </c>
      <c r="O126" s="26">
        <f t="shared" si="140"/>
        <v>12</v>
      </c>
      <c r="P126" s="27" t="str">
        <f t="shared" si="141"/>
        <v>ALTO</v>
      </c>
      <c r="Q126" s="27">
        <v>25</v>
      </c>
      <c r="R126" s="26">
        <f t="shared" si="142"/>
        <v>300</v>
      </c>
      <c r="S126" s="27" t="str">
        <f t="shared" si="143"/>
        <v>II</v>
      </c>
      <c r="T126" s="27" t="str">
        <f t="shared" si="144"/>
        <v>ACEPTABLE CON CE</v>
      </c>
      <c r="U126" s="26">
        <v>9</v>
      </c>
      <c r="V126" s="28" t="s">
        <v>65</v>
      </c>
      <c r="W126" s="28" t="s">
        <v>66</v>
      </c>
      <c r="X126" s="28" t="s">
        <v>63</v>
      </c>
      <c r="Y126" s="28" t="s">
        <v>63</v>
      </c>
      <c r="Z126" s="28" t="s">
        <v>62</v>
      </c>
      <c r="AA126" s="26" t="s">
        <v>67</v>
      </c>
      <c r="AB126" s="149"/>
      <c r="AC126" s="16"/>
    </row>
    <row r="127" spans="1:29" ht="153.75" customHeight="1">
      <c r="A127" s="73"/>
      <c r="B127" s="86"/>
      <c r="C127" s="83"/>
      <c r="D127" s="80"/>
      <c r="E127" s="76"/>
      <c r="F127" s="27" t="s">
        <v>308</v>
      </c>
      <c r="G127" s="28" t="s">
        <v>133</v>
      </c>
      <c r="H127" s="37" t="s">
        <v>285</v>
      </c>
      <c r="I127" s="28" t="s">
        <v>135</v>
      </c>
      <c r="J127" s="41" t="s">
        <v>62</v>
      </c>
      <c r="K127" s="41" t="s">
        <v>62</v>
      </c>
      <c r="L127" s="40" t="s">
        <v>136</v>
      </c>
      <c r="M127" s="27">
        <v>2</v>
      </c>
      <c r="N127" s="27">
        <v>3</v>
      </c>
      <c r="O127" s="26">
        <f t="shared" si="140"/>
        <v>6</v>
      </c>
      <c r="P127" s="27" t="str">
        <f t="shared" si="141"/>
        <v>MEDIO</v>
      </c>
      <c r="Q127" s="27">
        <v>25</v>
      </c>
      <c r="R127" s="26">
        <f t="shared" si="142"/>
        <v>150</v>
      </c>
      <c r="S127" s="27" t="str">
        <f t="shared" si="143"/>
        <v>II</v>
      </c>
      <c r="T127" s="27" t="str">
        <f t="shared" si="144"/>
        <v>ACEPTABLE CON CE</v>
      </c>
      <c r="U127" s="26">
        <v>9</v>
      </c>
      <c r="V127" s="28" t="s">
        <v>137</v>
      </c>
      <c r="W127" s="28" t="s">
        <v>286</v>
      </c>
      <c r="X127" s="28" t="s">
        <v>63</v>
      </c>
      <c r="Y127" s="28" t="s">
        <v>63</v>
      </c>
      <c r="Z127" s="28" t="s">
        <v>62</v>
      </c>
      <c r="AA127" s="26" t="s">
        <v>63</v>
      </c>
      <c r="AB127" s="149"/>
      <c r="AC127" s="16"/>
    </row>
    <row r="128" spans="1:29" ht="153.75" customHeight="1">
      <c r="A128" s="73"/>
      <c r="B128" s="86"/>
      <c r="C128" s="83"/>
      <c r="D128" s="80"/>
      <c r="E128" s="26" t="s">
        <v>378</v>
      </c>
      <c r="F128" s="27" t="s">
        <v>308</v>
      </c>
      <c r="G128" s="28" t="s">
        <v>59</v>
      </c>
      <c r="H128" s="37" t="s">
        <v>128</v>
      </c>
      <c r="I128" s="28" t="s">
        <v>129</v>
      </c>
      <c r="J128" s="41" t="s">
        <v>63</v>
      </c>
      <c r="K128" s="41" t="s">
        <v>62</v>
      </c>
      <c r="L128" s="40" t="s">
        <v>130</v>
      </c>
      <c r="M128" s="27">
        <v>2</v>
      </c>
      <c r="N128" s="27">
        <v>2</v>
      </c>
      <c r="O128" s="26">
        <f t="shared" si="140"/>
        <v>4</v>
      </c>
      <c r="P128" s="27" t="str">
        <f t="shared" si="141"/>
        <v>BAJO</v>
      </c>
      <c r="Q128" s="27">
        <v>25</v>
      </c>
      <c r="R128" s="26">
        <f t="shared" si="142"/>
        <v>100</v>
      </c>
      <c r="S128" s="27" t="str">
        <f t="shared" si="143"/>
        <v>III</v>
      </c>
      <c r="T128" s="27" t="str">
        <f t="shared" si="144"/>
        <v>MEJORABLE</v>
      </c>
      <c r="U128" s="26">
        <v>9</v>
      </c>
      <c r="V128" s="28" t="s">
        <v>131</v>
      </c>
      <c r="W128" s="28" t="s">
        <v>152</v>
      </c>
      <c r="X128" s="28" t="s">
        <v>63</v>
      </c>
      <c r="Y128" s="28" t="s">
        <v>63</v>
      </c>
      <c r="Z128" s="28" t="s">
        <v>62</v>
      </c>
      <c r="AA128" s="26" t="s">
        <v>132</v>
      </c>
      <c r="AB128" s="149"/>
      <c r="AC128" s="16"/>
    </row>
    <row r="129" spans="1:29" ht="153.75" customHeight="1">
      <c r="A129" s="73"/>
      <c r="B129" s="86"/>
      <c r="C129" s="83"/>
      <c r="D129" s="80"/>
      <c r="E129" s="145" t="s">
        <v>292</v>
      </c>
      <c r="F129" s="27" t="s">
        <v>308</v>
      </c>
      <c r="G129" s="28" t="s">
        <v>293</v>
      </c>
      <c r="H129" s="37" t="s">
        <v>294</v>
      </c>
      <c r="I129" s="37" t="s">
        <v>295</v>
      </c>
      <c r="J129" s="28" t="s">
        <v>63</v>
      </c>
      <c r="K129" s="28" t="s">
        <v>296</v>
      </c>
      <c r="L129" s="28" t="s">
        <v>297</v>
      </c>
      <c r="M129" s="27">
        <v>0</v>
      </c>
      <c r="N129" s="27">
        <v>1</v>
      </c>
      <c r="O129" s="26">
        <f t="shared" si="140"/>
        <v>0</v>
      </c>
      <c r="P129" s="27" t="str">
        <f t="shared" si="141"/>
        <v>BAJO</v>
      </c>
      <c r="Q129" s="27">
        <v>25</v>
      </c>
      <c r="R129" s="26">
        <f t="shared" si="142"/>
        <v>0</v>
      </c>
      <c r="S129" s="27" t="str">
        <f t="shared" si="143"/>
        <v>IV</v>
      </c>
      <c r="T129" s="27" t="str">
        <f t="shared" si="144"/>
        <v>ACEPTABLE</v>
      </c>
      <c r="U129" s="26">
        <v>9</v>
      </c>
      <c r="V129" s="28" t="s">
        <v>298</v>
      </c>
      <c r="W129" s="28" t="s">
        <v>299</v>
      </c>
      <c r="X129" s="28" t="s">
        <v>63</v>
      </c>
      <c r="Y129" s="28" t="s">
        <v>63</v>
      </c>
      <c r="Z129" s="28" t="s">
        <v>62</v>
      </c>
      <c r="AA129" s="26" t="s">
        <v>63</v>
      </c>
      <c r="AB129" s="149"/>
      <c r="AC129" s="16"/>
    </row>
    <row r="130" spans="1:29" ht="252" customHeight="1">
      <c r="A130" s="73"/>
      <c r="B130" s="86"/>
      <c r="C130" s="83"/>
      <c r="D130" s="80"/>
      <c r="E130" s="75"/>
      <c r="F130" s="27" t="s">
        <v>58</v>
      </c>
      <c r="G130" s="121" t="s">
        <v>69</v>
      </c>
      <c r="H130" s="28" t="s">
        <v>300</v>
      </c>
      <c r="I130" s="28" t="s">
        <v>113</v>
      </c>
      <c r="J130" s="28" t="s">
        <v>106</v>
      </c>
      <c r="K130" s="28" t="s">
        <v>107</v>
      </c>
      <c r="L130" s="28" t="s">
        <v>108</v>
      </c>
      <c r="M130" s="27">
        <v>2</v>
      </c>
      <c r="N130" s="27">
        <v>3</v>
      </c>
      <c r="O130" s="26">
        <f t="shared" si="140"/>
        <v>6</v>
      </c>
      <c r="P130" s="27" t="str">
        <f t="shared" si="141"/>
        <v>MEDIO</v>
      </c>
      <c r="Q130" s="27">
        <v>10</v>
      </c>
      <c r="R130" s="26">
        <f t="shared" si="142"/>
        <v>60</v>
      </c>
      <c r="S130" s="27" t="str">
        <f t="shared" si="143"/>
        <v>III</v>
      </c>
      <c r="T130" s="27" t="str">
        <f t="shared" si="144"/>
        <v>MEJORABLE</v>
      </c>
      <c r="U130" s="26">
        <v>9</v>
      </c>
      <c r="V130" s="28" t="s">
        <v>109</v>
      </c>
      <c r="W130" s="28" t="s">
        <v>58</v>
      </c>
      <c r="X130" s="28" t="s">
        <v>101</v>
      </c>
      <c r="Y130" s="28" t="s">
        <v>101</v>
      </c>
      <c r="Z130" s="28" t="s">
        <v>101</v>
      </c>
      <c r="AA130" s="29" t="s">
        <v>301</v>
      </c>
      <c r="AB130" s="149"/>
      <c r="AC130" s="16"/>
    </row>
    <row r="131" spans="1:29" ht="252" customHeight="1">
      <c r="A131" s="74"/>
      <c r="B131" s="87"/>
      <c r="C131" s="84"/>
      <c r="D131" s="81"/>
      <c r="E131" s="76"/>
      <c r="F131" s="27" t="s">
        <v>58</v>
      </c>
      <c r="G131" s="122"/>
      <c r="H131" s="28" t="s">
        <v>302</v>
      </c>
      <c r="I131" s="28" t="s">
        <v>113</v>
      </c>
      <c r="J131" s="28" t="s">
        <v>106</v>
      </c>
      <c r="K131" s="28" t="s">
        <v>107</v>
      </c>
      <c r="L131" s="28" t="s">
        <v>108</v>
      </c>
      <c r="M131" s="27">
        <v>2</v>
      </c>
      <c r="N131" s="27">
        <v>3</v>
      </c>
      <c r="O131" s="26">
        <f t="shared" si="140"/>
        <v>6</v>
      </c>
      <c r="P131" s="27" t="str">
        <f t="shared" si="141"/>
        <v>MEDIO</v>
      </c>
      <c r="Q131" s="27">
        <v>10</v>
      </c>
      <c r="R131" s="26">
        <f t="shared" si="142"/>
        <v>60</v>
      </c>
      <c r="S131" s="27" t="str">
        <f t="shared" si="143"/>
        <v>III</v>
      </c>
      <c r="T131" s="27" t="str">
        <f t="shared" si="144"/>
        <v>MEJORABLE</v>
      </c>
      <c r="U131" s="26">
        <v>9</v>
      </c>
      <c r="V131" s="28" t="s">
        <v>109</v>
      </c>
      <c r="W131" s="28" t="s">
        <v>58</v>
      </c>
      <c r="X131" s="28" t="s">
        <v>101</v>
      </c>
      <c r="Y131" s="28" t="s">
        <v>101</v>
      </c>
      <c r="Z131" s="28" t="s">
        <v>101</v>
      </c>
      <c r="AA131" s="29" t="s">
        <v>110</v>
      </c>
      <c r="AB131" s="122"/>
      <c r="AC131" s="16"/>
    </row>
    <row r="132" spans="1:29" ht="153.75" customHeight="1">
      <c r="A132" s="38"/>
      <c r="B132" s="39"/>
      <c r="C132" s="30"/>
      <c r="D132" s="31"/>
      <c r="E132" s="26"/>
      <c r="F132" s="27"/>
      <c r="G132" s="28"/>
      <c r="H132" s="37"/>
      <c r="I132" s="37"/>
      <c r="J132" s="37"/>
      <c r="K132" s="37"/>
      <c r="L132" s="37"/>
      <c r="M132" s="27"/>
      <c r="N132" s="27"/>
      <c r="O132" s="26">
        <f t="shared" ref="O132" si="145">(M132*N132)</f>
        <v>0</v>
      </c>
      <c r="P132" s="27" t="str">
        <f t="shared" ref="P132" si="146">IF(O132&lt;=4,"BAJO",IF(O132&lt;=8,"MEDIO",IF(O132&lt;=20,"ALTO","MUY ALTO")))</f>
        <v>BAJO</v>
      </c>
      <c r="Q132" s="27"/>
      <c r="R132" s="26">
        <f t="shared" ref="R132" si="147">(O132*Q132)</f>
        <v>0</v>
      </c>
      <c r="S132" s="27" t="str">
        <f t="shared" ref="S132" si="148">IF(R132&lt;=20,"IV",IF(R132&lt;=120,"III",IF(R132&lt;=500,"II","I")))</f>
        <v>IV</v>
      </c>
      <c r="T132" s="27" t="str">
        <f t="shared" ref="T132" si="149">IF(R132&lt;=20,"ACEPTABLE",IF(R132&lt;=120,"MEJORABLE",IF(R132&lt;=500,"ACEPTABLE CON CE","NO ACEPTABLE")))</f>
        <v>ACEPTABLE</v>
      </c>
      <c r="U132" s="26"/>
      <c r="V132" s="28"/>
      <c r="W132" s="28"/>
      <c r="X132" s="28"/>
      <c r="Y132" s="28"/>
      <c r="Z132" s="28"/>
      <c r="AA132" s="26"/>
      <c r="AB132" s="28"/>
      <c r="AC132" s="16"/>
    </row>
    <row r="133" spans="1:29" ht="15.75" customHeight="1">
      <c r="H133" s="23"/>
      <c r="I133" s="23"/>
      <c r="P133" s="21"/>
      <c r="Q133" s="19"/>
      <c r="R133" s="19"/>
      <c r="S133" s="19"/>
      <c r="T133" s="21"/>
      <c r="V133" s="23"/>
      <c r="AA133" s="24"/>
      <c r="AB133" s="23"/>
    </row>
    <row r="134" spans="1:29" ht="15.75" customHeight="1">
      <c r="H134" s="23"/>
      <c r="I134" s="23"/>
      <c r="P134" s="19"/>
      <c r="Q134" s="19"/>
      <c r="R134" s="19"/>
      <c r="S134" s="19"/>
      <c r="T134" s="21"/>
      <c r="V134" s="23"/>
      <c r="AA134" s="24"/>
      <c r="AB134" s="23"/>
    </row>
    <row r="135" spans="1:29" ht="15.75" customHeight="1">
      <c r="H135" s="23"/>
      <c r="I135" s="23"/>
      <c r="P135" s="19"/>
      <c r="Q135" s="19"/>
      <c r="R135" s="19"/>
      <c r="S135" s="19"/>
      <c r="T135" s="21"/>
      <c r="V135" s="23"/>
      <c r="AA135" s="24"/>
      <c r="AB135" s="23"/>
    </row>
    <row r="136" spans="1:29" ht="15.75" customHeight="1">
      <c r="H136" s="23"/>
      <c r="I136" s="23"/>
      <c r="P136" s="19"/>
      <c r="Q136" s="19"/>
      <c r="R136" s="19"/>
      <c r="S136" s="19"/>
      <c r="T136" s="19"/>
      <c r="V136" s="23"/>
      <c r="AA136" s="24"/>
      <c r="AB136" s="23"/>
    </row>
    <row r="137" spans="1:29" ht="15.75" customHeight="1">
      <c r="H137" s="23"/>
      <c r="I137" s="23"/>
      <c r="P137" s="19"/>
      <c r="Q137" s="19"/>
      <c r="R137" s="19"/>
      <c r="S137" s="19"/>
      <c r="T137" s="19"/>
      <c r="V137" s="23"/>
      <c r="AA137" s="24"/>
      <c r="AB137" s="23"/>
    </row>
    <row r="138" spans="1:29" ht="15.75" customHeight="1">
      <c r="H138" s="23"/>
      <c r="I138" s="23"/>
      <c r="V138" s="23"/>
      <c r="AA138" s="24"/>
      <c r="AB138" s="23"/>
    </row>
    <row r="139" spans="1:29" ht="15.75" customHeight="1">
      <c r="H139" s="23"/>
      <c r="I139" s="23"/>
      <c r="V139" s="23"/>
      <c r="AA139" s="24"/>
      <c r="AB139" s="23"/>
    </row>
    <row r="140" spans="1:29" ht="15.75" customHeight="1">
      <c r="H140" s="23"/>
      <c r="I140" s="23"/>
      <c r="V140" s="23"/>
      <c r="AA140" s="24"/>
      <c r="AB140" s="23"/>
    </row>
    <row r="141" spans="1:29" ht="15.75" customHeight="1">
      <c r="H141" s="23"/>
      <c r="I141" s="23"/>
      <c r="V141" s="23"/>
      <c r="AA141" s="24"/>
      <c r="AB141" s="23"/>
    </row>
    <row r="142" spans="1:29" ht="15.75" customHeight="1">
      <c r="H142" s="23"/>
      <c r="I142" s="23"/>
      <c r="V142" s="23"/>
      <c r="AA142" s="24"/>
      <c r="AB142" s="23"/>
    </row>
    <row r="143" spans="1:29" ht="15.75" customHeight="1">
      <c r="H143" s="23"/>
      <c r="I143" s="23"/>
      <c r="V143" s="23"/>
      <c r="AA143" s="24"/>
      <c r="AB143" s="23"/>
    </row>
    <row r="144" spans="1:29" ht="15.75" customHeight="1">
      <c r="H144" s="23"/>
      <c r="I144" s="23"/>
      <c r="V144" s="23"/>
      <c r="AA144" s="24"/>
      <c r="AB144" s="23"/>
    </row>
    <row r="145" spans="8:28" ht="15.75" customHeight="1">
      <c r="H145" s="23"/>
      <c r="I145" s="23"/>
      <c r="V145" s="23"/>
      <c r="AA145" s="24"/>
      <c r="AB145" s="23"/>
    </row>
    <row r="146" spans="8:28" ht="15.75" customHeight="1">
      <c r="H146" s="23"/>
      <c r="I146" s="23"/>
      <c r="V146" s="23"/>
      <c r="AA146" s="24"/>
      <c r="AB146" s="23"/>
    </row>
    <row r="147" spans="8:28" ht="15.75" customHeight="1">
      <c r="H147" s="23"/>
      <c r="I147" s="23"/>
      <c r="V147" s="23"/>
      <c r="AA147" s="24"/>
      <c r="AB147" s="23"/>
    </row>
    <row r="148" spans="8:28" ht="15.75" customHeight="1">
      <c r="H148" s="23"/>
      <c r="I148" s="23"/>
      <c r="V148" s="23"/>
      <c r="AA148" s="24"/>
      <c r="AB148" s="23"/>
    </row>
    <row r="149" spans="8:28" ht="15.75" customHeight="1">
      <c r="H149" s="23"/>
      <c r="I149" s="23"/>
      <c r="V149" s="23"/>
      <c r="AA149" s="24"/>
      <c r="AB149" s="23"/>
    </row>
    <row r="150" spans="8:28" ht="15.75" customHeight="1">
      <c r="H150" s="23"/>
      <c r="I150" s="23"/>
      <c r="V150" s="23"/>
      <c r="AA150" s="24"/>
      <c r="AB150" s="23"/>
    </row>
    <row r="151" spans="8:28" ht="15.75" customHeight="1">
      <c r="H151" s="23"/>
      <c r="I151" s="23"/>
      <c r="V151" s="23"/>
      <c r="AA151" s="24"/>
      <c r="AB151" s="23"/>
    </row>
    <row r="152" spans="8:28" ht="15.75" customHeight="1">
      <c r="H152" s="23"/>
      <c r="I152" s="23"/>
      <c r="V152" s="23"/>
      <c r="AA152" s="24"/>
      <c r="AB152" s="23"/>
    </row>
    <row r="153" spans="8:28" ht="15.75" customHeight="1">
      <c r="H153" s="23"/>
      <c r="I153" s="23"/>
      <c r="V153" s="23"/>
      <c r="AA153" s="24"/>
      <c r="AB153" s="23"/>
    </row>
    <row r="154" spans="8:28" ht="15.75" customHeight="1">
      <c r="H154" s="23"/>
      <c r="I154" s="23"/>
      <c r="V154" s="23"/>
      <c r="AA154" s="24"/>
      <c r="AB154" s="23"/>
    </row>
    <row r="155" spans="8:28" ht="15.75" customHeight="1">
      <c r="H155" s="23"/>
      <c r="I155" s="23"/>
      <c r="V155" s="23"/>
      <c r="AA155" s="24"/>
      <c r="AB155" s="23"/>
    </row>
    <row r="156" spans="8:28" ht="15.75" customHeight="1">
      <c r="H156" s="23"/>
      <c r="I156" s="23"/>
      <c r="V156" s="23"/>
      <c r="AA156" s="24"/>
      <c r="AB156" s="23"/>
    </row>
    <row r="157" spans="8:28" ht="15.75" customHeight="1">
      <c r="H157" s="23"/>
      <c r="I157" s="23"/>
      <c r="V157" s="23"/>
      <c r="AA157" s="24"/>
      <c r="AB157" s="23"/>
    </row>
    <row r="158" spans="8:28" ht="15.75" customHeight="1">
      <c r="H158" s="23"/>
      <c r="I158" s="23"/>
      <c r="V158" s="23"/>
      <c r="AA158" s="24"/>
      <c r="AB158" s="23"/>
    </row>
    <row r="159" spans="8:28" ht="15.75" customHeight="1">
      <c r="H159" s="23"/>
      <c r="I159" s="23"/>
      <c r="V159" s="23"/>
      <c r="AA159" s="24"/>
      <c r="AB159" s="23"/>
    </row>
    <row r="160" spans="8:28" ht="15.75" customHeight="1">
      <c r="H160" s="23"/>
      <c r="I160" s="23"/>
      <c r="V160" s="23"/>
      <c r="AA160" s="24"/>
      <c r="AB160" s="23"/>
    </row>
    <row r="161" spans="1:29" ht="15.75" customHeight="1">
      <c r="H161" s="23"/>
      <c r="I161" s="23"/>
      <c r="V161" s="23"/>
      <c r="AA161" s="24"/>
      <c r="AB161" s="23"/>
    </row>
    <row r="162" spans="1:29" ht="15.75" customHeight="1">
      <c r="H162" s="23"/>
      <c r="I162" s="23"/>
      <c r="V162" s="23"/>
      <c r="AA162" s="24"/>
      <c r="AB162" s="23"/>
    </row>
    <row r="163" spans="1:29" ht="15.75" customHeight="1">
      <c r="H163" s="23"/>
      <c r="I163" s="23"/>
      <c r="V163" s="23"/>
      <c r="AA163" s="24"/>
      <c r="AB163" s="23"/>
    </row>
    <row r="164" spans="1:29" ht="15.75" customHeight="1">
      <c r="A164" s="25"/>
      <c r="B164" s="25"/>
      <c r="C164" s="25"/>
      <c r="D164" s="25"/>
      <c r="E164" s="25"/>
      <c r="F164" s="25"/>
      <c r="G164" s="25"/>
      <c r="H164" s="25"/>
      <c r="I164" s="25"/>
      <c r="J164" s="25"/>
      <c r="K164" s="25"/>
      <c r="L164" s="25"/>
      <c r="M164" s="17"/>
      <c r="N164" s="25"/>
      <c r="O164" s="15"/>
      <c r="P164" s="25"/>
      <c r="Q164" s="14"/>
      <c r="R164" s="4"/>
      <c r="S164" s="14"/>
      <c r="T164" s="14"/>
      <c r="U164" s="25"/>
      <c r="V164" s="25"/>
      <c r="W164" s="25"/>
      <c r="X164" s="25"/>
      <c r="Y164" s="25"/>
      <c r="Z164" s="25"/>
      <c r="AA164" s="18"/>
      <c r="AB164" s="25"/>
      <c r="AC164" s="1"/>
    </row>
    <row r="165" spans="1:29" ht="15.75" customHeight="1">
      <c r="A165" s="25"/>
      <c r="B165" s="25"/>
      <c r="C165" s="25"/>
      <c r="D165" s="25"/>
      <c r="E165" s="25"/>
      <c r="F165" s="25"/>
      <c r="G165" s="25"/>
      <c r="H165" s="25"/>
      <c r="I165" s="25"/>
      <c r="J165" s="25"/>
      <c r="K165" s="25"/>
      <c r="L165" s="25"/>
      <c r="M165" s="17"/>
      <c r="N165" s="25"/>
      <c r="O165" s="15"/>
      <c r="P165" s="25"/>
      <c r="Q165" s="14"/>
      <c r="R165" s="4"/>
      <c r="S165" s="14"/>
      <c r="T165" s="14"/>
      <c r="U165" s="25"/>
      <c r="V165" s="25"/>
      <c r="W165" s="25"/>
      <c r="X165" s="25"/>
      <c r="Y165" s="25"/>
      <c r="Z165" s="25"/>
      <c r="AA165" s="18"/>
      <c r="AB165" s="25"/>
      <c r="AC165" s="1"/>
    </row>
    <row r="166" spans="1:29" ht="15.75" customHeight="1">
      <c r="A166" s="25"/>
      <c r="B166" s="25"/>
      <c r="C166" s="25"/>
      <c r="D166" s="25"/>
      <c r="E166" s="25"/>
      <c r="F166" s="25"/>
      <c r="G166" s="25"/>
      <c r="H166" s="25"/>
      <c r="I166" s="25"/>
      <c r="J166" s="25"/>
      <c r="K166" s="25"/>
      <c r="L166" s="25"/>
      <c r="M166" s="17"/>
      <c r="N166" s="25"/>
      <c r="O166" s="15"/>
      <c r="P166" s="25"/>
      <c r="Q166" s="14"/>
      <c r="R166" s="4"/>
      <c r="S166" s="14"/>
      <c r="T166" s="14"/>
      <c r="U166" s="25"/>
      <c r="V166" s="25"/>
      <c r="W166" s="25"/>
      <c r="X166" s="25"/>
      <c r="Y166" s="25"/>
      <c r="Z166" s="25"/>
      <c r="AA166" s="18"/>
      <c r="AB166" s="25"/>
      <c r="AC166" s="1"/>
    </row>
    <row r="167" spans="1:29" ht="15.75" customHeight="1">
      <c r="H167" s="23"/>
      <c r="I167" s="23"/>
      <c r="V167" s="23"/>
      <c r="AA167" s="24"/>
      <c r="AB167" s="23"/>
    </row>
    <row r="168" spans="1:29" ht="15.75" customHeight="1">
      <c r="H168" s="23"/>
      <c r="I168" s="23"/>
      <c r="V168" s="23"/>
      <c r="AA168" s="24"/>
      <c r="AB168" s="23"/>
    </row>
    <row r="169" spans="1:29" ht="15.75" customHeight="1">
      <c r="H169" s="23"/>
      <c r="I169" s="23"/>
      <c r="V169" s="23"/>
      <c r="AA169" s="24"/>
      <c r="AB169" s="23"/>
    </row>
    <row r="170" spans="1:29" ht="15.75" customHeight="1">
      <c r="H170" s="23"/>
      <c r="I170" s="23"/>
      <c r="V170" s="23"/>
      <c r="AA170" s="24"/>
      <c r="AB170" s="23"/>
    </row>
    <row r="171" spans="1:29" ht="15.75" customHeight="1">
      <c r="H171" s="23"/>
      <c r="I171" s="23"/>
      <c r="V171" s="23"/>
      <c r="AA171" s="24"/>
      <c r="AB171" s="23"/>
    </row>
    <row r="172" spans="1:29" ht="15.75" customHeight="1">
      <c r="H172" s="23"/>
      <c r="I172" s="23"/>
      <c r="V172" s="23"/>
      <c r="AA172" s="24"/>
      <c r="AB172" s="23"/>
    </row>
    <row r="173" spans="1:29" ht="15.75" customHeight="1">
      <c r="H173" s="23"/>
      <c r="I173" s="23"/>
      <c r="V173" s="23"/>
      <c r="AA173" s="24"/>
      <c r="AB173" s="23"/>
    </row>
    <row r="174" spans="1:29" ht="15.75" customHeight="1">
      <c r="H174" s="23"/>
      <c r="I174" s="23"/>
      <c r="V174" s="23"/>
      <c r="AA174" s="24"/>
      <c r="AB174" s="23"/>
    </row>
    <row r="175" spans="1:29" ht="15.75" customHeight="1">
      <c r="H175" s="23"/>
      <c r="I175" s="23"/>
      <c r="V175" s="23"/>
      <c r="AA175" s="24"/>
      <c r="AB175" s="23"/>
    </row>
    <row r="176" spans="1:29" ht="15.75" customHeight="1">
      <c r="H176" s="23"/>
      <c r="I176" s="23"/>
      <c r="V176" s="23"/>
      <c r="AA176" s="24"/>
      <c r="AB176" s="23"/>
    </row>
    <row r="177" spans="8:28" ht="15.75" customHeight="1">
      <c r="H177" s="23"/>
      <c r="I177" s="23"/>
      <c r="V177" s="23"/>
      <c r="AA177" s="24"/>
      <c r="AB177" s="23"/>
    </row>
    <row r="178" spans="8:28" ht="15.75" customHeight="1">
      <c r="H178" s="23"/>
      <c r="I178" s="23"/>
      <c r="V178" s="23"/>
      <c r="AA178" s="24"/>
      <c r="AB178" s="23"/>
    </row>
    <row r="179" spans="8:28" ht="15.75" customHeight="1">
      <c r="H179" s="23"/>
      <c r="I179" s="23"/>
      <c r="V179" s="23"/>
      <c r="AA179" s="24"/>
      <c r="AB179" s="23"/>
    </row>
    <row r="180" spans="8:28" ht="15.75" customHeight="1">
      <c r="H180" s="23"/>
      <c r="I180" s="23"/>
      <c r="V180" s="23"/>
      <c r="AA180" s="24"/>
      <c r="AB180" s="23"/>
    </row>
    <row r="181" spans="8:28" ht="15.75" customHeight="1">
      <c r="H181" s="23"/>
      <c r="I181" s="23"/>
      <c r="V181" s="23"/>
      <c r="AA181" s="24"/>
      <c r="AB181" s="23"/>
    </row>
    <row r="182" spans="8:28" ht="15.75" customHeight="1">
      <c r="H182" s="23"/>
      <c r="I182" s="23"/>
      <c r="V182" s="23"/>
      <c r="AA182" s="24"/>
      <c r="AB182" s="23"/>
    </row>
    <row r="183" spans="8:28" ht="15.75" customHeight="1">
      <c r="H183" s="23"/>
      <c r="I183" s="23"/>
      <c r="V183" s="23"/>
      <c r="AA183" s="24"/>
      <c r="AB183" s="23"/>
    </row>
    <row r="184" spans="8:28" ht="15.75" customHeight="1">
      <c r="H184" s="23"/>
      <c r="I184" s="23"/>
      <c r="V184" s="23"/>
      <c r="AA184" s="24"/>
      <c r="AB184" s="23"/>
    </row>
    <row r="185" spans="8:28" ht="15.75" customHeight="1">
      <c r="H185" s="23"/>
      <c r="I185" s="23"/>
      <c r="V185" s="23"/>
      <c r="AA185" s="24"/>
      <c r="AB185" s="23"/>
    </row>
    <row r="186" spans="8:28" ht="15.75" customHeight="1">
      <c r="H186" s="23"/>
      <c r="I186" s="23"/>
      <c r="V186" s="23"/>
      <c r="AA186" s="24"/>
      <c r="AB186" s="23"/>
    </row>
    <row r="187" spans="8:28" ht="15.75" customHeight="1">
      <c r="H187" s="23"/>
      <c r="I187" s="23"/>
      <c r="V187" s="23"/>
      <c r="AA187" s="24"/>
      <c r="AB187" s="23"/>
    </row>
    <row r="188" spans="8:28" ht="15.75" customHeight="1">
      <c r="H188" s="23"/>
      <c r="I188" s="23"/>
      <c r="V188" s="23"/>
      <c r="AA188" s="24"/>
      <c r="AB188" s="23"/>
    </row>
    <row r="189" spans="8:28" ht="15.75" customHeight="1">
      <c r="H189" s="23"/>
      <c r="I189" s="23"/>
      <c r="V189" s="23"/>
      <c r="AA189" s="24"/>
      <c r="AB189" s="23"/>
    </row>
    <row r="190" spans="8:28" ht="15.75" customHeight="1">
      <c r="H190" s="23"/>
      <c r="I190" s="23"/>
      <c r="V190" s="23"/>
      <c r="AA190" s="24"/>
      <c r="AB190" s="23"/>
    </row>
    <row r="191" spans="8:28" ht="15.75" customHeight="1">
      <c r="H191" s="23"/>
      <c r="I191" s="23"/>
      <c r="V191" s="23"/>
      <c r="AA191" s="24"/>
      <c r="AB191" s="23"/>
    </row>
    <row r="192" spans="8:28" ht="15.75" customHeight="1">
      <c r="H192" s="23"/>
      <c r="I192" s="23"/>
      <c r="V192" s="23"/>
      <c r="AA192" s="24"/>
      <c r="AB192" s="23"/>
    </row>
    <row r="193" spans="8:28" ht="15.75" customHeight="1">
      <c r="H193" s="23"/>
      <c r="I193" s="23"/>
      <c r="V193" s="23"/>
      <c r="AA193" s="24"/>
      <c r="AB193" s="23"/>
    </row>
    <row r="194" spans="8:28" ht="15.75" customHeight="1">
      <c r="H194" s="23"/>
      <c r="I194" s="23"/>
      <c r="V194" s="23"/>
      <c r="AA194" s="24"/>
      <c r="AB194" s="23"/>
    </row>
    <row r="195" spans="8:28" ht="15.75" customHeight="1">
      <c r="H195" s="23"/>
      <c r="I195" s="23"/>
      <c r="V195" s="23"/>
      <c r="AA195" s="24"/>
      <c r="AB195" s="23"/>
    </row>
    <row r="196" spans="8:28" ht="15.75" customHeight="1">
      <c r="H196" s="23"/>
      <c r="I196" s="23"/>
      <c r="V196" s="23"/>
      <c r="AA196" s="24"/>
      <c r="AB196" s="23"/>
    </row>
    <row r="197" spans="8:28" ht="15.75" customHeight="1">
      <c r="H197" s="23"/>
      <c r="I197" s="23"/>
      <c r="V197" s="23"/>
      <c r="AA197" s="24"/>
      <c r="AB197" s="23"/>
    </row>
    <row r="198" spans="8:28" ht="15.75" customHeight="1">
      <c r="H198" s="23"/>
      <c r="I198" s="23"/>
      <c r="V198" s="23"/>
      <c r="AA198" s="24"/>
      <c r="AB198" s="23"/>
    </row>
    <row r="199" spans="8:28" ht="15.75" customHeight="1">
      <c r="H199" s="23"/>
      <c r="I199" s="23"/>
      <c r="V199" s="23"/>
      <c r="AA199" s="24"/>
      <c r="AB199" s="23"/>
    </row>
    <row r="200" spans="8:28" ht="15.75" customHeight="1">
      <c r="H200" s="23"/>
      <c r="I200" s="23"/>
      <c r="V200" s="23"/>
      <c r="AA200" s="24"/>
      <c r="AB200" s="23"/>
    </row>
    <row r="201" spans="8:28" ht="15.75" customHeight="1">
      <c r="H201" s="23"/>
      <c r="I201" s="23"/>
      <c r="V201" s="23"/>
      <c r="AA201" s="24"/>
      <c r="AB201" s="23"/>
    </row>
    <row r="202" spans="8:28" ht="15.75" customHeight="1">
      <c r="H202" s="23"/>
      <c r="I202" s="23"/>
      <c r="V202" s="23"/>
      <c r="AA202" s="24"/>
      <c r="AB202" s="23"/>
    </row>
    <row r="203" spans="8:28" ht="15.75" customHeight="1">
      <c r="H203" s="23"/>
      <c r="I203" s="23"/>
      <c r="V203" s="23"/>
      <c r="AA203" s="24"/>
      <c r="AB203" s="23"/>
    </row>
    <row r="204" spans="8:28" ht="15.75" customHeight="1">
      <c r="H204" s="23"/>
      <c r="I204" s="23"/>
      <c r="V204" s="23"/>
      <c r="AA204" s="24"/>
      <c r="AB204" s="23"/>
    </row>
    <row r="205" spans="8:28" ht="15.75" customHeight="1">
      <c r="H205" s="23"/>
      <c r="I205" s="23"/>
      <c r="V205" s="23"/>
      <c r="AA205" s="24"/>
      <c r="AB205" s="23"/>
    </row>
    <row r="206" spans="8:28" ht="15.75" customHeight="1">
      <c r="H206" s="23"/>
      <c r="I206" s="23"/>
      <c r="V206" s="23"/>
      <c r="AA206" s="24"/>
      <c r="AB206" s="23"/>
    </row>
    <row r="207" spans="8:28" ht="15.75" customHeight="1">
      <c r="H207" s="23"/>
      <c r="I207" s="23"/>
      <c r="V207" s="23"/>
      <c r="AA207" s="24"/>
      <c r="AB207" s="23"/>
    </row>
    <row r="208" spans="8:28" ht="15.75" customHeight="1">
      <c r="H208" s="23"/>
      <c r="I208" s="23"/>
      <c r="V208" s="23"/>
      <c r="AA208" s="24"/>
      <c r="AB208" s="23"/>
    </row>
    <row r="209" spans="8:28" ht="15.75" customHeight="1">
      <c r="H209" s="23"/>
      <c r="I209" s="23"/>
      <c r="V209" s="23"/>
      <c r="AA209" s="24"/>
      <c r="AB209" s="23"/>
    </row>
    <row r="210" spans="8:28" ht="15.75" customHeight="1">
      <c r="H210" s="23"/>
      <c r="I210" s="23"/>
      <c r="V210" s="23"/>
      <c r="AA210" s="24"/>
      <c r="AB210" s="23"/>
    </row>
    <row r="211" spans="8:28" ht="15.75" customHeight="1">
      <c r="H211" s="23"/>
      <c r="I211" s="23"/>
      <c r="V211" s="23"/>
      <c r="AA211" s="24"/>
      <c r="AB211" s="23"/>
    </row>
    <row r="212" spans="8:28" ht="15.75" customHeight="1">
      <c r="H212" s="23"/>
      <c r="I212" s="23"/>
      <c r="V212" s="23"/>
      <c r="AA212" s="24"/>
      <c r="AB212" s="23"/>
    </row>
    <row r="213" spans="8:28" ht="15.75" customHeight="1">
      <c r="H213" s="23"/>
      <c r="I213" s="23"/>
      <c r="V213" s="23"/>
      <c r="AA213" s="24"/>
      <c r="AB213" s="23"/>
    </row>
    <row r="214" spans="8:28" ht="15.75" customHeight="1">
      <c r="H214" s="23"/>
      <c r="I214" s="23"/>
      <c r="V214" s="23"/>
      <c r="AA214" s="24"/>
      <c r="AB214" s="23"/>
    </row>
    <row r="215" spans="8:28" ht="15.75" customHeight="1">
      <c r="H215" s="23"/>
      <c r="I215" s="23"/>
      <c r="V215" s="23"/>
      <c r="AA215" s="24"/>
      <c r="AB215" s="23"/>
    </row>
    <row r="216" spans="8:28" ht="15.75" customHeight="1">
      <c r="H216" s="23"/>
      <c r="I216" s="23"/>
      <c r="V216" s="23"/>
      <c r="AA216" s="24"/>
      <c r="AB216" s="23"/>
    </row>
    <row r="217" spans="8:28" ht="15.75" customHeight="1">
      <c r="H217" s="23"/>
      <c r="I217" s="23"/>
      <c r="V217" s="23"/>
      <c r="AA217" s="24"/>
      <c r="AB217" s="23"/>
    </row>
    <row r="218" spans="8:28" ht="15.75" customHeight="1">
      <c r="H218" s="23"/>
      <c r="I218" s="23"/>
      <c r="V218" s="23"/>
      <c r="AA218" s="24"/>
      <c r="AB218" s="23"/>
    </row>
    <row r="219" spans="8:28" ht="15.75" customHeight="1">
      <c r="H219" s="23"/>
      <c r="I219" s="23"/>
      <c r="V219" s="23"/>
      <c r="AA219" s="24"/>
      <c r="AB219" s="23"/>
    </row>
    <row r="220" spans="8:28" ht="15.75" customHeight="1">
      <c r="H220" s="23"/>
      <c r="I220" s="23"/>
      <c r="V220" s="23"/>
      <c r="AA220" s="24"/>
      <c r="AB220" s="23"/>
    </row>
    <row r="221" spans="8:28" ht="15.75" customHeight="1">
      <c r="H221" s="23"/>
      <c r="I221" s="23"/>
      <c r="V221" s="23"/>
      <c r="AA221" s="24"/>
      <c r="AB221" s="23"/>
    </row>
    <row r="222" spans="8:28" ht="15.75" customHeight="1">
      <c r="H222" s="23"/>
      <c r="I222" s="23"/>
      <c r="V222" s="23"/>
      <c r="AA222" s="24"/>
      <c r="AB222" s="23"/>
    </row>
    <row r="223" spans="8:28" ht="15.75" customHeight="1">
      <c r="H223" s="23"/>
      <c r="I223" s="23"/>
      <c r="V223" s="23"/>
      <c r="AA223" s="24"/>
      <c r="AB223" s="23"/>
    </row>
    <row r="224" spans="8:28" ht="15.75" customHeight="1">
      <c r="H224" s="23"/>
      <c r="I224" s="23"/>
      <c r="V224" s="23"/>
      <c r="AA224" s="24"/>
      <c r="AB224" s="23"/>
    </row>
    <row r="225" spans="8:28" ht="15.75" customHeight="1">
      <c r="H225" s="23"/>
      <c r="I225" s="23"/>
      <c r="V225" s="23"/>
      <c r="AA225" s="24"/>
      <c r="AB225" s="23"/>
    </row>
    <row r="226" spans="8:28" ht="15.75" customHeight="1">
      <c r="H226" s="23"/>
      <c r="I226" s="23"/>
      <c r="V226" s="23"/>
      <c r="AA226" s="24"/>
      <c r="AB226" s="23"/>
    </row>
    <row r="227" spans="8:28" ht="15.75" customHeight="1">
      <c r="H227" s="23"/>
      <c r="I227" s="23"/>
      <c r="V227" s="23"/>
      <c r="AA227" s="24"/>
      <c r="AB227" s="23"/>
    </row>
    <row r="228" spans="8:28" ht="15.75" customHeight="1">
      <c r="H228" s="23"/>
      <c r="I228" s="23"/>
      <c r="V228" s="23"/>
      <c r="AA228" s="24"/>
      <c r="AB228" s="23"/>
    </row>
    <row r="229" spans="8:28" ht="15.75" customHeight="1">
      <c r="H229" s="23"/>
      <c r="I229" s="23"/>
      <c r="V229" s="23"/>
      <c r="AA229" s="24"/>
      <c r="AB229" s="23"/>
    </row>
    <row r="230" spans="8:28" ht="15.75" customHeight="1">
      <c r="H230" s="23"/>
      <c r="I230" s="23"/>
      <c r="V230" s="23"/>
      <c r="AA230" s="24"/>
      <c r="AB230" s="23"/>
    </row>
    <row r="231" spans="8:28" ht="15.75" customHeight="1">
      <c r="H231" s="23"/>
      <c r="I231" s="23"/>
      <c r="V231" s="23"/>
      <c r="AA231" s="24"/>
      <c r="AB231" s="23"/>
    </row>
    <row r="232" spans="8:28" ht="15.75" customHeight="1">
      <c r="H232" s="23"/>
      <c r="I232" s="23"/>
      <c r="V232" s="23"/>
      <c r="AA232" s="24"/>
      <c r="AB232" s="23"/>
    </row>
    <row r="233" spans="8:28" ht="15.75" customHeight="1">
      <c r="H233" s="23"/>
      <c r="I233" s="23"/>
      <c r="V233" s="23"/>
      <c r="AA233" s="24"/>
      <c r="AB233" s="23"/>
    </row>
    <row r="234" spans="8:28" ht="15.75" customHeight="1">
      <c r="H234" s="23"/>
      <c r="I234" s="23"/>
      <c r="V234" s="23"/>
      <c r="AA234" s="24"/>
      <c r="AB234" s="23"/>
    </row>
    <row r="235" spans="8:28" ht="15.75" customHeight="1">
      <c r="H235" s="23"/>
      <c r="I235" s="23"/>
      <c r="V235" s="23"/>
      <c r="AA235" s="24"/>
      <c r="AB235" s="23"/>
    </row>
    <row r="236" spans="8:28" ht="15.75" customHeight="1">
      <c r="H236" s="23"/>
      <c r="I236" s="23"/>
      <c r="V236" s="23"/>
      <c r="AA236" s="24"/>
      <c r="AB236" s="23"/>
    </row>
    <row r="237" spans="8:28" ht="15.75" customHeight="1">
      <c r="H237" s="23"/>
      <c r="I237" s="23"/>
      <c r="V237" s="23"/>
      <c r="AA237" s="24"/>
      <c r="AB237" s="23"/>
    </row>
    <row r="238" spans="8:28" ht="15.75" customHeight="1">
      <c r="H238" s="23"/>
      <c r="I238" s="23"/>
      <c r="V238" s="23"/>
      <c r="AA238" s="24"/>
      <c r="AB238" s="23"/>
    </row>
    <row r="239" spans="8:28" ht="15.75" customHeight="1">
      <c r="H239" s="23"/>
      <c r="I239" s="23"/>
      <c r="V239" s="23"/>
      <c r="AA239" s="24"/>
      <c r="AB239" s="23"/>
    </row>
    <row r="240" spans="8:28" ht="15.75" customHeight="1">
      <c r="H240" s="23"/>
      <c r="I240" s="23"/>
      <c r="V240" s="23"/>
      <c r="AA240" s="24"/>
      <c r="AB240" s="23"/>
    </row>
    <row r="241" spans="8:28" ht="15.75" customHeight="1">
      <c r="H241" s="23"/>
      <c r="I241" s="23"/>
      <c r="V241" s="23"/>
      <c r="AA241" s="24"/>
      <c r="AB241" s="23"/>
    </row>
    <row r="242" spans="8:28" ht="15.75" customHeight="1">
      <c r="H242" s="23"/>
      <c r="I242" s="23"/>
      <c r="V242" s="23"/>
      <c r="AA242" s="24"/>
      <c r="AB242" s="23"/>
    </row>
    <row r="243" spans="8:28" ht="15.75" customHeight="1">
      <c r="H243" s="23"/>
      <c r="I243" s="23"/>
      <c r="V243" s="23"/>
      <c r="AA243" s="24"/>
      <c r="AB243" s="23"/>
    </row>
    <row r="244" spans="8:28" ht="15.75" customHeight="1">
      <c r="H244" s="23"/>
      <c r="I244" s="23"/>
      <c r="V244" s="23"/>
      <c r="AA244" s="24"/>
      <c r="AB244" s="23"/>
    </row>
    <row r="245" spans="8:28" ht="15.75" customHeight="1">
      <c r="H245" s="23"/>
      <c r="I245" s="23"/>
      <c r="V245" s="23"/>
      <c r="AA245" s="24"/>
      <c r="AB245" s="23"/>
    </row>
    <row r="246" spans="8:28" ht="15.75" customHeight="1">
      <c r="H246" s="23"/>
      <c r="I246" s="23"/>
      <c r="V246" s="23"/>
      <c r="AA246" s="24"/>
      <c r="AB246" s="23"/>
    </row>
    <row r="247" spans="8:28" ht="15.75" customHeight="1">
      <c r="H247" s="23"/>
      <c r="I247" s="23"/>
      <c r="V247" s="23"/>
      <c r="AA247" s="24"/>
      <c r="AB247" s="23"/>
    </row>
    <row r="248" spans="8:28" ht="15.75" customHeight="1">
      <c r="H248" s="23"/>
      <c r="I248" s="23"/>
      <c r="V248" s="23"/>
      <c r="AA248" s="24"/>
      <c r="AB248" s="23"/>
    </row>
    <row r="249" spans="8:28" ht="15.75" customHeight="1">
      <c r="H249" s="23"/>
      <c r="I249" s="23"/>
      <c r="V249" s="23"/>
      <c r="AA249" s="24"/>
      <c r="AB249" s="23"/>
    </row>
    <row r="250" spans="8:28" ht="15.75" customHeight="1">
      <c r="H250" s="23"/>
      <c r="I250" s="23"/>
      <c r="V250" s="23"/>
      <c r="AA250" s="24"/>
      <c r="AB250" s="23"/>
    </row>
    <row r="251" spans="8:28" ht="15.75" customHeight="1">
      <c r="H251" s="23"/>
      <c r="I251" s="23"/>
      <c r="V251" s="23"/>
      <c r="AA251" s="24"/>
      <c r="AB251" s="23"/>
    </row>
    <row r="252" spans="8:28" ht="15.75" customHeight="1">
      <c r="H252" s="23"/>
      <c r="I252" s="23"/>
      <c r="V252" s="23"/>
      <c r="AA252" s="24"/>
      <c r="AB252" s="23"/>
    </row>
    <row r="253" spans="8:28" ht="15.75" customHeight="1">
      <c r="H253" s="23"/>
      <c r="I253" s="23"/>
      <c r="V253" s="23"/>
      <c r="AA253" s="24"/>
      <c r="AB253" s="23"/>
    </row>
    <row r="254" spans="8:28" ht="15.75" customHeight="1">
      <c r="H254" s="23"/>
      <c r="I254" s="23"/>
      <c r="V254" s="23"/>
      <c r="AA254" s="24"/>
      <c r="AB254" s="23"/>
    </row>
    <row r="255" spans="8:28" ht="15.75" customHeight="1">
      <c r="H255" s="23"/>
      <c r="I255" s="23"/>
      <c r="V255" s="23"/>
      <c r="AA255" s="24"/>
      <c r="AB255" s="23"/>
    </row>
    <row r="256" spans="8:28" ht="15.75" customHeight="1">
      <c r="H256" s="23"/>
      <c r="I256" s="23"/>
      <c r="V256" s="23"/>
      <c r="AA256" s="24"/>
      <c r="AB256" s="23"/>
    </row>
    <row r="257" spans="8:28" ht="15.75" customHeight="1">
      <c r="H257" s="23"/>
      <c r="I257" s="23"/>
      <c r="V257" s="23"/>
      <c r="AA257" s="24"/>
      <c r="AB257" s="23"/>
    </row>
    <row r="258" spans="8:28" ht="15.75" customHeight="1">
      <c r="H258" s="23"/>
      <c r="I258" s="23"/>
      <c r="V258" s="23"/>
      <c r="AA258" s="24"/>
      <c r="AB258" s="23"/>
    </row>
    <row r="259" spans="8:28" ht="15.75" customHeight="1">
      <c r="H259" s="23"/>
      <c r="I259" s="23"/>
      <c r="V259" s="23"/>
      <c r="AA259" s="24"/>
      <c r="AB259" s="23"/>
    </row>
    <row r="260" spans="8:28" ht="15.75" customHeight="1">
      <c r="H260" s="23"/>
      <c r="I260" s="23"/>
      <c r="V260" s="23"/>
      <c r="AA260" s="24"/>
      <c r="AB260" s="23"/>
    </row>
    <row r="261" spans="8:28" ht="15.75" customHeight="1">
      <c r="H261" s="23"/>
      <c r="I261" s="23"/>
      <c r="V261" s="23"/>
      <c r="AA261" s="24"/>
      <c r="AB261" s="23"/>
    </row>
    <row r="262" spans="8:28" ht="15.75" customHeight="1">
      <c r="H262" s="23"/>
      <c r="I262" s="23"/>
      <c r="V262" s="23"/>
      <c r="AA262" s="24"/>
      <c r="AB262" s="23"/>
    </row>
    <row r="263" spans="8:28" ht="15.75" customHeight="1">
      <c r="H263" s="23"/>
      <c r="I263" s="23"/>
      <c r="V263" s="23"/>
      <c r="AA263" s="24"/>
      <c r="AB263" s="23"/>
    </row>
    <row r="264" spans="8:28" ht="15.75" customHeight="1">
      <c r="H264" s="23"/>
      <c r="I264" s="23"/>
      <c r="V264" s="23"/>
      <c r="AA264" s="24"/>
      <c r="AB264" s="23"/>
    </row>
    <row r="265" spans="8:28" ht="15.75" customHeight="1">
      <c r="H265" s="23"/>
      <c r="I265" s="23"/>
      <c r="V265" s="23"/>
      <c r="AA265" s="24"/>
      <c r="AB265" s="23"/>
    </row>
    <row r="266" spans="8:28" ht="15.75" customHeight="1">
      <c r="H266" s="23"/>
      <c r="I266" s="23"/>
      <c r="V266" s="23"/>
      <c r="AA266" s="24"/>
      <c r="AB266" s="23"/>
    </row>
    <row r="267" spans="8:28" ht="15.75" customHeight="1">
      <c r="H267" s="23"/>
      <c r="I267" s="23"/>
      <c r="V267" s="23"/>
      <c r="AA267" s="24"/>
      <c r="AB267" s="23"/>
    </row>
    <row r="268" spans="8:28" ht="15.75" customHeight="1">
      <c r="H268" s="23"/>
      <c r="I268" s="23"/>
      <c r="V268" s="23"/>
      <c r="AA268" s="24"/>
      <c r="AB268" s="23"/>
    </row>
    <row r="269" spans="8:28" ht="15.75" customHeight="1">
      <c r="H269" s="23"/>
      <c r="I269" s="23"/>
      <c r="V269" s="23"/>
      <c r="AA269" s="24"/>
      <c r="AB269" s="23"/>
    </row>
    <row r="270" spans="8:28" ht="15.75" customHeight="1">
      <c r="H270" s="23"/>
      <c r="I270" s="23"/>
      <c r="V270" s="23"/>
      <c r="AA270" s="24"/>
      <c r="AB270" s="23"/>
    </row>
    <row r="271" spans="8:28" ht="15.75" customHeight="1">
      <c r="H271" s="23"/>
      <c r="I271" s="23"/>
      <c r="V271" s="23"/>
      <c r="AA271" s="24"/>
      <c r="AB271" s="23"/>
    </row>
    <row r="272" spans="8:28" ht="15.75" customHeight="1">
      <c r="H272" s="23"/>
      <c r="I272" s="23"/>
      <c r="V272" s="23"/>
      <c r="AA272" s="24"/>
      <c r="AB272" s="23"/>
    </row>
    <row r="273" spans="8:28" ht="15.75" customHeight="1">
      <c r="H273" s="23"/>
      <c r="I273" s="23"/>
      <c r="V273" s="23"/>
      <c r="AA273" s="24"/>
      <c r="AB273" s="23"/>
    </row>
    <row r="274" spans="8:28" ht="15.75" customHeight="1">
      <c r="H274" s="23"/>
      <c r="I274" s="23"/>
      <c r="V274" s="23"/>
      <c r="AA274" s="24"/>
      <c r="AB274" s="23"/>
    </row>
    <row r="275" spans="8:28" ht="15.75" customHeight="1">
      <c r="H275" s="23"/>
      <c r="I275" s="23"/>
      <c r="V275" s="23"/>
      <c r="AA275" s="24"/>
      <c r="AB275" s="23"/>
    </row>
    <row r="276" spans="8:28" ht="15.75" customHeight="1">
      <c r="H276" s="23"/>
      <c r="I276" s="23"/>
      <c r="V276" s="23"/>
      <c r="AA276" s="24"/>
      <c r="AB276" s="23"/>
    </row>
    <row r="277" spans="8:28" ht="15.75" customHeight="1">
      <c r="H277" s="23"/>
      <c r="I277" s="23"/>
      <c r="V277" s="23"/>
      <c r="AA277" s="24"/>
      <c r="AB277" s="23"/>
    </row>
    <row r="278" spans="8:28" ht="15.75" customHeight="1">
      <c r="H278" s="23"/>
      <c r="I278" s="23"/>
      <c r="V278" s="23"/>
      <c r="AA278" s="24"/>
      <c r="AB278" s="23"/>
    </row>
    <row r="279" spans="8:28" ht="15.75" customHeight="1">
      <c r="H279" s="23"/>
      <c r="I279" s="23"/>
      <c r="V279" s="23"/>
      <c r="AA279" s="24"/>
      <c r="AB279" s="23"/>
    </row>
    <row r="280" spans="8:28" ht="15.75" customHeight="1">
      <c r="H280" s="23"/>
      <c r="I280" s="23"/>
      <c r="V280" s="23"/>
      <c r="AA280" s="24"/>
      <c r="AB280" s="23"/>
    </row>
    <row r="281" spans="8:28" ht="15.75" customHeight="1">
      <c r="H281" s="23"/>
      <c r="I281" s="23"/>
      <c r="V281" s="23"/>
      <c r="AA281" s="24"/>
      <c r="AB281" s="23"/>
    </row>
    <row r="282" spans="8:28" ht="15.75" customHeight="1">
      <c r="H282" s="23"/>
      <c r="I282" s="23"/>
      <c r="V282" s="23"/>
      <c r="AA282" s="24"/>
      <c r="AB282" s="23"/>
    </row>
    <row r="283" spans="8:28" ht="15.75" customHeight="1">
      <c r="H283" s="23"/>
      <c r="I283" s="23"/>
      <c r="V283" s="23"/>
      <c r="AA283" s="24"/>
      <c r="AB283" s="23"/>
    </row>
    <row r="284" spans="8:28" ht="15.75" customHeight="1">
      <c r="H284" s="23"/>
      <c r="I284" s="23"/>
      <c r="V284" s="23"/>
      <c r="AA284" s="24"/>
      <c r="AB284" s="23"/>
    </row>
    <row r="285" spans="8:28" ht="15.75" customHeight="1">
      <c r="H285" s="23"/>
      <c r="I285" s="23"/>
      <c r="V285" s="23"/>
      <c r="AA285" s="24"/>
      <c r="AB285" s="23"/>
    </row>
    <row r="286" spans="8:28" ht="15.75" customHeight="1">
      <c r="H286" s="23"/>
      <c r="I286" s="23"/>
      <c r="V286" s="23"/>
      <c r="AA286" s="24"/>
      <c r="AB286" s="23"/>
    </row>
    <row r="287" spans="8:28" ht="15.75" customHeight="1">
      <c r="H287" s="23"/>
      <c r="I287" s="23"/>
      <c r="V287" s="23"/>
      <c r="AA287" s="24"/>
      <c r="AB287" s="23"/>
    </row>
    <row r="288" spans="8:28" ht="15.75" customHeight="1">
      <c r="H288" s="23"/>
      <c r="I288" s="23"/>
      <c r="V288" s="23"/>
      <c r="AA288" s="24"/>
      <c r="AB288" s="23"/>
    </row>
    <row r="289" spans="8:28" ht="15.75" customHeight="1">
      <c r="H289" s="23"/>
      <c r="I289" s="23"/>
      <c r="V289" s="23"/>
      <c r="AA289" s="24"/>
      <c r="AB289" s="23"/>
    </row>
    <row r="290" spans="8:28" ht="15.75" customHeight="1">
      <c r="H290" s="23"/>
      <c r="I290" s="23"/>
      <c r="V290" s="23"/>
      <c r="AA290" s="24"/>
      <c r="AB290" s="23"/>
    </row>
    <row r="291" spans="8:28" ht="15.75" customHeight="1">
      <c r="H291" s="23"/>
      <c r="I291" s="23"/>
      <c r="V291" s="23"/>
      <c r="AA291" s="24"/>
      <c r="AB291" s="23"/>
    </row>
    <row r="292" spans="8:28" ht="15.75" customHeight="1">
      <c r="H292" s="23"/>
      <c r="I292" s="23"/>
      <c r="V292" s="23"/>
      <c r="AA292" s="24"/>
      <c r="AB292" s="23"/>
    </row>
    <row r="293" spans="8:28" ht="15.75" customHeight="1">
      <c r="H293" s="23"/>
      <c r="I293" s="23"/>
      <c r="V293" s="23"/>
      <c r="AA293" s="24"/>
      <c r="AB293" s="23"/>
    </row>
    <row r="294" spans="8:28" ht="15.75" customHeight="1">
      <c r="H294" s="23"/>
      <c r="I294" s="23"/>
      <c r="V294" s="23"/>
      <c r="AA294" s="24"/>
      <c r="AB294" s="23"/>
    </row>
    <row r="295" spans="8:28" ht="15.75" customHeight="1">
      <c r="H295" s="23"/>
      <c r="I295" s="23"/>
      <c r="V295" s="23"/>
      <c r="AA295" s="24"/>
      <c r="AB295" s="23"/>
    </row>
    <row r="296" spans="8:28" ht="15.75" customHeight="1">
      <c r="H296" s="23"/>
      <c r="I296" s="23"/>
      <c r="V296" s="23"/>
      <c r="AA296" s="24"/>
      <c r="AB296" s="23"/>
    </row>
    <row r="297" spans="8:28" ht="15.75" customHeight="1">
      <c r="H297" s="23"/>
      <c r="I297" s="23"/>
      <c r="V297" s="23"/>
      <c r="AA297" s="24"/>
      <c r="AB297" s="23"/>
    </row>
    <row r="298" spans="8:28" ht="15.75" customHeight="1">
      <c r="H298" s="23"/>
      <c r="I298" s="23"/>
      <c r="V298" s="23"/>
      <c r="AA298" s="24"/>
      <c r="AB298" s="23"/>
    </row>
    <row r="299" spans="8:28" ht="15.75" customHeight="1">
      <c r="H299" s="23"/>
      <c r="I299" s="23"/>
      <c r="V299" s="23"/>
      <c r="AA299" s="24"/>
      <c r="AB299" s="23"/>
    </row>
    <row r="300" spans="8:28" ht="15.75" customHeight="1">
      <c r="H300" s="23"/>
      <c r="I300" s="23"/>
      <c r="V300" s="23"/>
      <c r="AA300" s="24"/>
      <c r="AB300" s="23"/>
    </row>
    <row r="301" spans="8:28" ht="15.75" customHeight="1">
      <c r="H301" s="23"/>
      <c r="I301" s="23"/>
      <c r="V301" s="23"/>
      <c r="AA301" s="24"/>
      <c r="AB301" s="23"/>
    </row>
    <row r="302" spans="8:28" ht="15.75" customHeight="1">
      <c r="H302" s="23"/>
      <c r="I302" s="23"/>
      <c r="V302" s="23"/>
      <c r="AA302" s="24"/>
      <c r="AB302" s="23"/>
    </row>
    <row r="303" spans="8:28" ht="15.75" customHeight="1">
      <c r="H303" s="23"/>
      <c r="I303" s="23"/>
      <c r="V303" s="23"/>
      <c r="AA303" s="24"/>
      <c r="AB303" s="23"/>
    </row>
    <row r="304" spans="8:28" ht="15.75" customHeight="1">
      <c r="H304" s="23"/>
      <c r="I304" s="23"/>
      <c r="V304" s="23"/>
      <c r="AA304" s="24"/>
      <c r="AB304" s="23"/>
    </row>
    <row r="305" spans="8:28" ht="15.75" customHeight="1">
      <c r="H305" s="23"/>
      <c r="I305" s="23"/>
      <c r="V305" s="23"/>
      <c r="AA305" s="24"/>
      <c r="AB305" s="23"/>
    </row>
    <row r="306" spans="8:28" ht="15.75" customHeight="1">
      <c r="H306" s="23"/>
      <c r="I306" s="23"/>
      <c r="V306" s="23"/>
      <c r="AA306" s="24"/>
      <c r="AB306" s="23"/>
    </row>
    <row r="307" spans="8:28" ht="15.75" customHeight="1">
      <c r="H307" s="23"/>
      <c r="I307" s="23"/>
      <c r="V307" s="23"/>
      <c r="AA307" s="24"/>
      <c r="AB307" s="23"/>
    </row>
    <row r="308" spans="8:28" ht="15.75" customHeight="1">
      <c r="H308" s="23"/>
      <c r="I308" s="23"/>
      <c r="V308" s="23"/>
      <c r="AA308" s="24"/>
      <c r="AB308" s="23"/>
    </row>
    <row r="309" spans="8:28" ht="15.75" customHeight="1">
      <c r="H309" s="23"/>
      <c r="I309" s="23"/>
      <c r="V309" s="23"/>
      <c r="AA309" s="24"/>
      <c r="AB309" s="23"/>
    </row>
    <row r="310" spans="8:28" ht="15.75" customHeight="1">
      <c r="H310" s="23"/>
      <c r="I310" s="23"/>
      <c r="V310" s="23"/>
      <c r="AA310" s="24"/>
      <c r="AB310" s="23"/>
    </row>
    <row r="311" spans="8:28" ht="15.75" customHeight="1">
      <c r="H311" s="23"/>
      <c r="I311" s="23"/>
      <c r="V311" s="23"/>
      <c r="AA311" s="24"/>
      <c r="AB311" s="23"/>
    </row>
    <row r="312" spans="8:28" ht="15.75" customHeight="1">
      <c r="H312" s="23"/>
      <c r="I312" s="23"/>
      <c r="V312" s="23"/>
      <c r="AA312" s="24"/>
      <c r="AB312" s="23"/>
    </row>
    <row r="313" spans="8:28" ht="15.75" customHeight="1">
      <c r="H313" s="23"/>
      <c r="I313" s="23"/>
      <c r="V313" s="23"/>
      <c r="AA313" s="24"/>
      <c r="AB313" s="23"/>
    </row>
    <row r="314" spans="8:28" ht="15.75" customHeight="1">
      <c r="H314" s="23"/>
      <c r="I314" s="23"/>
      <c r="V314" s="23"/>
      <c r="AA314" s="24"/>
      <c r="AB314" s="23"/>
    </row>
    <row r="315" spans="8:28" ht="15.75" customHeight="1">
      <c r="H315" s="23"/>
      <c r="I315" s="23"/>
      <c r="V315" s="23"/>
      <c r="AA315" s="24"/>
      <c r="AB315" s="23"/>
    </row>
    <row r="316" spans="8:28" ht="15.75" customHeight="1">
      <c r="H316" s="23"/>
      <c r="I316" s="23"/>
      <c r="V316" s="23"/>
      <c r="AA316" s="24"/>
      <c r="AB316" s="23"/>
    </row>
    <row r="317" spans="8:28" ht="15.75" customHeight="1">
      <c r="H317" s="23"/>
      <c r="I317" s="23"/>
      <c r="V317" s="23"/>
      <c r="AA317" s="24"/>
      <c r="AB317" s="23"/>
    </row>
    <row r="318" spans="8:28" ht="15.75" customHeight="1">
      <c r="H318" s="23"/>
      <c r="I318" s="23"/>
      <c r="V318" s="23"/>
      <c r="AA318" s="24"/>
      <c r="AB318" s="23"/>
    </row>
    <row r="319" spans="8:28" ht="15.75" customHeight="1">
      <c r="H319" s="23"/>
      <c r="I319" s="23"/>
      <c r="V319" s="23"/>
      <c r="AA319" s="24"/>
      <c r="AB319" s="23"/>
    </row>
    <row r="320" spans="8:28" ht="15.75" customHeight="1">
      <c r="H320" s="23"/>
      <c r="I320" s="23"/>
      <c r="V320" s="23"/>
      <c r="AA320" s="24"/>
      <c r="AB320" s="23"/>
    </row>
    <row r="321" spans="8:28" ht="15.75" customHeight="1">
      <c r="H321" s="23"/>
      <c r="I321" s="23"/>
      <c r="V321" s="23"/>
      <c r="AA321" s="24"/>
      <c r="AB321" s="23"/>
    </row>
    <row r="322" spans="8:28" ht="15.75" customHeight="1">
      <c r="H322" s="23"/>
      <c r="I322" s="23"/>
      <c r="V322" s="23"/>
      <c r="AA322" s="24"/>
      <c r="AB322" s="23"/>
    </row>
    <row r="323" spans="8:28" ht="15.75" customHeight="1">
      <c r="H323" s="23"/>
      <c r="I323" s="23"/>
      <c r="V323" s="23"/>
      <c r="AA323" s="24"/>
      <c r="AB323" s="23"/>
    </row>
    <row r="324" spans="8:28" ht="15.75" customHeight="1">
      <c r="H324" s="23"/>
      <c r="I324" s="23"/>
      <c r="V324" s="23"/>
      <c r="AA324" s="24"/>
      <c r="AB324" s="23"/>
    </row>
    <row r="325" spans="8:28" ht="15.75" customHeight="1">
      <c r="H325" s="23"/>
      <c r="I325" s="23"/>
      <c r="V325" s="23"/>
      <c r="AA325" s="24"/>
      <c r="AB325" s="23"/>
    </row>
    <row r="326" spans="8:28" ht="15.75" customHeight="1">
      <c r="H326" s="23"/>
      <c r="I326" s="23"/>
      <c r="V326" s="23"/>
      <c r="AA326" s="24"/>
      <c r="AB326" s="23"/>
    </row>
    <row r="327" spans="8:28" ht="15.75" customHeight="1">
      <c r="H327" s="23"/>
      <c r="I327" s="23"/>
      <c r="V327" s="23"/>
      <c r="AA327" s="24"/>
      <c r="AB327" s="23"/>
    </row>
    <row r="328" spans="8:28" ht="15.75" customHeight="1">
      <c r="H328" s="23"/>
      <c r="I328" s="23"/>
      <c r="V328" s="23"/>
      <c r="AA328" s="24"/>
      <c r="AB328" s="23"/>
    </row>
    <row r="329" spans="8:28" ht="15.75" customHeight="1">
      <c r="H329" s="23"/>
      <c r="I329" s="23"/>
      <c r="V329" s="23"/>
      <c r="AA329" s="24"/>
      <c r="AB329" s="23"/>
    </row>
    <row r="330" spans="8:28" ht="15.75" customHeight="1">
      <c r="H330" s="23"/>
      <c r="I330" s="23"/>
      <c r="V330" s="23"/>
      <c r="AA330" s="24"/>
      <c r="AB330" s="23"/>
    </row>
    <row r="331" spans="8:28" ht="15.75" customHeight="1">
      <c r="H331" s="23"/>
      <c r="I331" s="23"/>
      <c r="V331" s="23"/>
      <c r="AA331" s="24"/>
      <c r="AB331" s="23"/>
    </row>
    <row r="332" spans="8:28" ht="15.75" customHeight="1">
      <c r="AA332" s="24"/>
    </row>
    <row r="333" spans="8:28" ht="15.75" customHeight="1">
      <c r="AA333" s="24"/>
    </row>
    <row r="334" spans="8:28" ht="15.75" customHeight="1">
      <c r="AA334" s="24"/>
    </row>
    <row r="335" spans="8:28" ht="15.75" customHeight="1">
      <c r="AA335" s="24"/>
    </row>
    <row r="336" spans="8:28" ht="15.75" customHeight="1">
      <c r="AA336" s="24"/>
    </row>
    <row r="337" spans="27:27" ht="15.75" customHeight="1">
      <c r="AA337" s="24"/>
    </row>
    <row r="338" spans="27:27" ht="15.75" customHeight="1">
      <c r="AA338" s="24"/>
    </row>
    <row r="339" spans="27:27" ht="15.75" customHeight="1">
      <c r="AA339" s="24"/>
    </row>
    <row r="340" spans="27:27" ht="15.75" customHeight="1">
      <c r="AA340" s="24"/>
    </row>
    <row r="341" spans="27:27" ht="15.75" customHeight="1">
      <c r="AA341" s="24"/>
    </row>
    <row r="342" spans="27:27" ht="15.75" customHeight="1">
      <c r="AA342" s="24"/>
    </row>
    <row r="343" spans="27:27" ht="15.75" customHeight="1">
      <c r="AA343" s="24"/>
    </row>
    <row r="344" spans="27:27" ht="15.75" customHeight="1">
      <c r="AA344" s="24"/>
    </row>
    <row r="345" spans="27:27" ht="15.75" customHeight="1">
      <c r="AA345" s="24"/>
    </row>
    <row r="346" spans="27:27" ht="15.75" customHeight="1">
      <c r="AA346" s="24"/>
    </row>
    <row r="347" spans="27:27" ht="15.75" customHeight="1">
      <c r="AA347" s="24"/>
    </row>
    <row r="348" spans="27:27" ht="15.75" customHeight="1">
      <c r="AA348" s="24"/>
    </row>
    <row r="349" spans="27:27" ht="15.75" customHeight="1">
      <c r="AA349" s="24"/>
    </row>
    <row r="350" spans="27:27" ht="15.75" customHeight="1">
      <c r="AA350" s="24"/>
    </row>
    <row r="351" spans="27:27" ht="15.75" customHeight="1">
      <c r="AA351" s="24"/>
    </row>
    <row r="352" spans="27:27" ht="15.75" customHeight="1">
      <c r="AA352" s="24"/>
    </row>
    <row r="353" spans="27:27" ht="15.75" customHeight="1">
      <c r="AA353" s="24"/>
    </row>
    <row r="354" spans="27:27" ht="15.75" customHeight="1">
      <c r="AA354" s="24"/>
    </row>
    <row r="355" spans="27:27" ht="15.75" customHeight="1">
      <c r="AA355" s="24"/>
    </row>
    <row r="356" spans="27:27" ht="15.75" customHeight="1">
      <c r="AA356" s="24"/>
    </row>
    <row r="357" spans="27:27" ht="15.75" customHeight="1">
      <c r="AA357" s="24"/>
    </row>
    <row r="358" spans="27:27" ht="15.75" customHeight="1">
      <c r="AA358" s="24"/>
    </row>
    <row r="359" spans="27:27" ht="15.75" customHeight="1">
      <c r="AA359" s="24"/>
    </row>
    <row r="360" spans="27:27" ht="15.75" customHeight="1">
      <c r="AA360" s="24"/>
    </row>
    <row r="361" spans="27:27" ht="15.75" customHeight="1">
      <c r="AA361" s="24"/>
    </row>
    <row r="362" spans="27:27" ht="15.75" customHeight="1">
      <c r="AA362" s="24"/>
    </row>
    <row r="363" spans="27:27" ht="15.75" customHeight="1">
      <c r="AA363" s="24"/>
    </row>
    <row r="364" spans="27:27" ht="15.75" customHeight="1">
      <c r="AA364" s="24"/>
    </row>
    <row r="365" spans="27:27" ht="15.75" customHeight="1">
      <c r="AA365" s="24"/>
    </row>
    <row r="366" spans="27:27" ht="15.75" customHeight="1">
      <c r="AA366" s="24"/>
    </row>
    <row r="367" spans="27:27" ht="15.75" customHeight="1">
      <c r="AA367" s="24"/>
    </row>
    <row r="368" spans="27:27" ht="15.75" customHeight="1">
      <c r="AA368" s="24"/>
    </row>
    <row r="369" spans="27:27" ht="15.75" customHeight="1">
      <c r="AA369" s="24"/>
    </row>
    <row r="370" spans="27:27" ht="15.75" customHeight="1">
      <c r="AA370" s="24"/>
    </row>
    <row r="371" spans="27:27" ht="15.75" customHeight="1">
      <c r="AA371" s="24"/>
    </row>
    <row r="372" spans="27:27" ht="15.75" customHeight="1">
      <c r="AA372" s="24"/>
    </row>
    <row r="373" spans="27:27" ht="15.75" customHeight="1">
      <c r="AA373" s="24"/>
    </row>
    <row r="374" spans="27:27" ht="15.75" customHeight="1">
      <c r="AA374" s="24"/>
    </row>
    <row r="375" spans="27:27" ht="15.75" customHeight="1">
      <c r="AA375" s="24"/>
    </row>
    <row r="376" spans="27:27" ht="15.75" customHeight="1">
      <c r="AA376" s="24"/>
    </row>
    <row r="377" spans="27:27" ht="15.75" customHeight="1">
      <c r="AA377" s="24"/>
    </row>
    <row r="378" spans="27:27" ht="15.75" customHeight="1">
      <c r="AA378" s="24"/>
    </row>
    <row r="379" spans="27:27" ht="15.75" customHeight="1">
      <c r="AA379" s="24"/>
    </row>
    <row r="380" spans="27:27" ht="15.75" customHeight="1">
      <c r="AA380" s="24"/>
    </row>
    <row r="381" spans="27:27" ht="15.75" customHeight="1">
      <c r="AA381" s="24"/>
    </row>
    <row r="382" spans="27:27" ht="15.75" customHeight="1">
      <c r="AA382" s="24"/>
    </row>
    <row r="383" spans="27:27" ht="15.75" customHeight="1">
      <c r="AA383" s="24"/>
    </row>
    <row r="384" spans="27:27" ht="15.75" customHeight="1">
      <c r="AA384" s="24"/>
    </row>
    <row r="385" spans="27:27" ht="15.75" customHeight="1">
      <c r="AA385" s="24"/>
    </row>
    <row r="386" spans="27:27" ht="15.75" customHeight="1">
      <c r="AA386" s="24"/>
    </row>
    <row r="387" spans="27:27" ht="15.75" customHeight="1">
      <c r="AA387" s="24"/>
    </row>
    <row r="388" spans="27:27" ht="15.75" customHeight="1">
      <c r="AA388" s="24"/>
    </row>
    <row r="389" spans="27:27" ht="15.75" customHeight="1">
      <c r="AA389" s="24"/>
    </row>
    <row r="390" spans="27:27" ht="15.75" customHeight="1">
      <c r="AA390" s="24"/>
    </row>
    <row r="391" spans="27:27" ht="15.75" customHeight="1">
      <c r="AA391" s="24"/>
    </row>
    <row r="392" spans="27:27" ht="15.75" customHeight="1">
      <c r="AA392" s="24"/>
    </row>
    <row r="393" spans="27:27" ht="15.75" customHeight="1">
      <c r="AA393" s="24"/>
    </row>
    <row r="394" spans="27:27" ht="15.75" customHeight="1">
      <c r="AA394" s="24"/>
    </row>
    <row r="395" spans="27:27" ht="15.75" customHeight="1">
      <c r="AA395" s="24"/>
    </row>
    <row r="396" spans="27:27" ht="15.75" customHeight="1">
      <c r="AA396" s="24"/>
    </row>
    <row r="397" spans="27:27" ht="15.75" customHeight="1">
      <c r="AA397" s="24"/>
    </row>
    <row r="398" spans="27:27" ht="15.75" customHeight="1">
      <c r="AA398" s="24"/>
    </row>
    <row r="399" spans="27:27" ht="15.75" customHeight="1">
      <c r="AA399" s="24"/>
    </row>
    <row r="400" spans="27:27" ht="15.75" customHeight="1">
      <c r="AA400" s="24"/>
    </row>
    <row r="401" spans="27:27" ht="15.75" customHeight="1">
      <c r="AA401" s="24"/>
    </row>
    <row r="402" spans="27:27" ht="15.75" customHeight="1">
      <c r="AA402" s="24"/>
    </row>
    <row r="403" spans="27:27" ht="15.75" customHeight="1">
      <c r="AA403" s="24"/>
    </row>
    <row r="404" spans="27:27" ht="15.75" customHeight="1">
      <c r="AA404" s="24"/>
    </row>
    <row r="405" spans="27:27" ht="15.75" customHeight="1">
      <c r="AA405" s="24"/>
    </row>
    <row r="406" spans="27:27" ht="15.75" customHeight="1">
      <c r="AA406" s="24"/>
    </row>
    <row r="407" spans="27:27" ht="15.75" customHeight="1">
      <c r="AA407" s="24"/>
    </row>
    <row r="408" spans="27:27" ht="15.75" customHeight="1">
      <c r="AA408" s="24"/>
    </row>
    <row r="409" spans="27:27" ht="15.75" customHeight="1">
      <c r="AA409" s="24"/>
    </row>
    <row r="410" spans="27:27" ht="15.75" customHeight="1">
      <c r="AA410" s="24"/>
    </row>
    <row r="411" spans="27:27" ht="15.75" customHeight="1">
      <c r="AA411" s="24"/>
    </row>
    <row r="412" spans="27:27" ht="15.75" customHeight="1">
      <c r="AA412" s="24"/>
    </row>
    <row r="413" spans="27:27" ht="15.75" customHeight="1">
      <c r="AA413" s="24"/>
    </row>
    <row r="414" spans="27:27" ht="15.75" customHeight="1">
      <c r="AA414" s="24"/>
    </row>
    <row r="415" spans="27:27" ht="15.75" customHeight="1">
      <c r="AA415" s="24"/>
    </row>
    <row r="416" spans="27:27" ht="15.75" customHeight="1">
      <c r="AA416" s="24"/>
    </row>
    <row r="417" spans="27:27" ht="15.75" customHeight="1">
      <c r="AA417" s="24"/>
    </row>
    <row r="418" spans="27:27" ht="15.75" customHeight="1">
      <c r="AA418" s="24"/>
    </row>
    <row r="419" spans="27:27" ht="15.75" customHeight="1">
      <c r="AA419" s="24"/>
    </row>
    <row r="420" spans="27:27" ht="15.75" customHeight="1">
      <c r="AA420" s="24"/>
    </row>
    <row r="421" spans="27:27" ht="15.75" customHeight="1">
      <c r="AA421" s="24"/>
    </row>
    <row r="422" spans="27:27" ht="15.75" customHeight="1">
      <c r="AA422" s="24"/>
    </row>
    <row r="423" spans="27:27" ht="15.75" customHeight="1">
      <c r="AA423" s="24"/>
    </row>
    <row r="424" spans="27:27" ht="15.75" customHeight="1">
      <c r="AA424" s="24"/>
    </row>
    <row r="425" spans="27:27" ht="15.75" customHeight="1">
      <c r="AA425" s="24"/>
    </row>
    <row r="426" spans="27:27" ht="15.75" customHeight="1">
      <c r="AA426" s="24"/>
    </row>
    <row r="427" spans="27:27" ht="15.75" customHeight="1">
      <c r="AA427" s="24"/>
    </row>
    <row r="428" spans="27:27" ht="15.75" customHeight="1">
      <c r="AA428" s="24"/>
    </row>
    <row r="429" spans="27:27" ht="15.75" customHeight="1">
      <c r="AA429" s="24"/>
    </row>
    <row r="430" spans="27:27" ht="15.75" customHeight="1">
      <c r="AA430" s="24"/>
    </row>
    <row r="431" spans="27:27" ht="15.75" customHeight="1">
      <c r="AA431" s="24"/>
    </row>
    <row r="432" spans="27:27" ht="15.75" customHeight="1">
      <c r="AA432" s="24"/>
    </row>
    <row r="433" spans="27:27" ht="15.75" customHeight="1">
      <c r="AA433" s="24"/>
    </row>
    <row r="434" spans="27:27" ht="15.75" customHeight="1">
      <c r="AA434" s="24"/>
    </row>
    <row r="435" spans="27:27" ht="15.75" customHeight="1">
      <c r="AA435" s="24"/>
    </row>
    <row r="436" spans="27:27" ht="15.75" customHeight="1">
      <c r="AA436" s="24"/>
    </row>
    <row r="437" spans="27:27" ht="15.75" customHeight="1">
      <c r="AA437" s="24"/>
    </row>
    <row r="438" spans="27:27" ht="15.75" customHeight="1">
      <c r="AA438" s="24"/>
    </row>
    <row r="439" spans="27:27" ht="15.75" customHeight="1">
      <c r="AA439" s="24"/>
    </row>
    <row r="440" spans="27:27" ht="15.75" customHeight="1">
      <c r="AA440" s="24"/>
    </row>
    <row r="441" spans="27:27" ht="15.75" customHeight="1">
      <c r="AA441" s="24"/>
    </row>
    <row r="442" spans="27:27" ht="15.75" customHeight="1">
      <c r="AA442" s="24"/>
    </row>
    <row r="443" spans="27:27" ht="15.75" customHeight="1">
      <c r="AA443" s="24"/>
    </row>
    <row r="444" spans="27:27" ht="15.75" customHeight="1">
      <c r="AA444" s="24"/>
    </row>
    <row r="445" spans="27:27" ht="15.75" customHeight="1">
      <c r="AA445" s="24"/>
    </row>
    <row r="446" spans="27:27" ht="15.75" customHeight="1">
      <c r="AA446" s="24"/>
    </row>
    <row r="447" spans="27:27" ht="15.75" customHeight="1">
      <c r="AA447" s="24"/>
    </row>
    <row r="448" spans="27:27" ht="15.75" customHeight="1">
      <c r="AA448" s="24"/>
    </row>
    <row r="449" spans="27:27" ht="15.75" customHeight="1">
      <c r="AA449" s="24"/>
    </row>
    <row r="450" spans="27:27" ht="15.75" customHeight="1">
      <c r="AA450" s="24"/>
    </row>
    <row r="451" spans="27:27" ht="15.75" customHeight="1">
      <c r="AA451" s="24"/>
    </row>
    <row r="452" spans="27:27" ht="15.75" customHeight="1">
      <c r="AA452" s="24"/>
    </row>
    <row r="453" spans="27:27" ht="15.75" customHeight="1">
      <c r="AA453" s="24"/>
    </row>
    <row r="454" spans="27:27" ht="15.75" customHeight="1">
      <c r="AA454" s="24"/>
    </row>
    <row r="455" spans="27:27" ht="15.75" customHeight="1">
      <c r="AA455" s="24"/>
    </row>
    <row r="456" spans="27:27" ht="15.75" customHeight="1">
      <c r="AA456" s="24"/>
    </row>
    <row r="457" spans="27:27" ht="15.75" customHeight="1">
      <c r="AA457" s="24"/>
    </row>
    <row r="458" spans="27:27" ht="15.75" customHeight="1">
      <c r="AA458" s="24"/>
    </row>
    <row r="459" spans="27:27" ht="15.75" customHeight="1">
      <c r="AA459" s="24"/>
    </row>
    <row r="460" spans="27:27" ht="15.75" customHeight="1">
      <c r="AA460" s="24"/>
    </row>
    <row r="461" spans="27:27" ht="15.75" customHeight="1">
      <c r="AA461" s="24"/>
    </row>
    <row r="462" spans="27:27" ht="15.75" customHeight="1">
      <c r="AA462" s="24"/>
    </row>
    <row r="463" spans="27:27" ht="15.75" customHeight="1">
      <c r="AA463" s="24"/>
    </row>
    <row r="464" spans="27:27" ht="15.75" customHeight="1">
      <c r="AA464" s="24"/>
    </row>
    <row r="465" spans="27:27" ht="15.75" customHeight="1">
      <c r="AA465" s="24"/>
    </row>
    <row r="466" spans="27:27" ht="15.75" customHeight="1">
      <c r="AA466" s="24"/>
    </row>
    <row r="467" spans="27:27" ht="15.75" customHeight="1">
      <c r="AA467" s="24"/>
    </row>
    <row r="468" spans="27:27" ht="15.75" customHeight="1">
      <c r="AA468" s="24"/>
    </row>
    <row r="469" spans="27:27" ht="15.75" customHeight="1">
      <c r="AA469" s="24"/>
    </row>
    <row r="470" spans="27:27" ht="15.75" customHeight="1">
      <c r="AA470" s="24"/>
    </row>
    <row r="471" spans="27:27" ht="15.75" customHeight="1">
      <c r="AA471" s="24"/>
    </row>
    <row r="472" spans="27:27" ht="15.75" customHeight="1">
      <c r="AA472" s="24"/>
    </row>
    <row r="473" spans="27:27" ht="15.75" customHeight="1">
      <c r="AA473" s="24"/>
    </row>
    <row r="474" spans="27:27" ht="15.75" customHeight="1">
      <c r="AA474" s="24"/>
    </row>
    <row r="475" spans="27:27" ht="15.75" customHeight="1">
      <c r="AA475" s="24"/>
    </row>
    <row r="476" spans="27:27" ht="15.75" customHeight="1">
      <c r="AA476" s="24"/>
    </row>
    <row r="477" spans="27:27" ht="15.75" customHeight="1">
      <c r="AA477" s="24"/>
    </row>
    <row r="478" spans="27:27" ht="15.75" customHeight="1">
      <c r="AA478" s="24"/>
    </row>
    <row r="479" spans="27:27" ht="15.75" customHeight="1">
      <c r="AA479" s="24"/>
    </row>
    <row r="480" spans="27:27" ht="15.75" customHeight="1">
      <c r="AA480" s="24"/>
    </row>
    <row r="481" spans="27:27" ht="15.75" customHeight="1">
      <c r="AA481" s="24"/>
    </row>
    <row r="482" spans="27:27" ht="15.75" customHeight="1">
      <c r="AA482" s="24"/>
    </row>
    <row r="483" spans="27:27" ht="15.75" customHeight="1">
      <c r="AA483" s="24"/>
    </row>
    <row r="484" spans="27:27" ht="15.75" customHeight="1">
      <c r="AA484" s="24"/>
    </row>
    <row r="485" spans="27:27" ht="15.75" customHeight="1">
      <c r="AA485" s="24"/>
    </row>
    <row r="486" spans="27:27" ht="15.75" customHeight="1">
      <c r="AA486" s="24"/>
    </row>
    <row r="487" spans="27:27" ht="15.75" customHeight="1">
      <c r="AA487" s="24"/>
    </row>
    <row r="488" spans="27:27" ht="15.75" customHeight="1">
      <c r="AA488" s="24"/>
    </row>
    <row r="489" spans="27:27" ht="15.75" customHeight="1">
      <c r="AA489" s="24"/>
    </row>
    <row r="490" spans="27:27" ht="15.75" customHeight="1">
      <c r="AA490" s="24"/>
    </row>
    <row r="491" spans="27:27" ht="15.75" customHeight="1">
      <c r="AA491" s="24"/>
    </row>
    <row r="492" spans="27:27" ht="15.75" customHeight="1">
      <c r="AA492" s="24"/>
    </row>
    <row r="493" spans="27:27" ht="15.75" customHeight="1">
      <c r="AA493" s="24"/>
    </row>
    <row r="494" spans="27:27" ht="15.75" customHeight="1">
      <c r="AA494" s="24"/>
    </row>
    <row r="495" spans="27:27" ht="15.75" customHeight="1">
      <c r="AA495" s="24"/>
    </row>
    <row r="496" spans="27:27" ht="15.75" customHeight="1">
      <c r="AA496" s="24"/>
    </row>
    <row r="497" spans="27:27" ht="15.75" customHeight="1">
      <c r="AA497" s="24"/>
    </row>
    <row r="498" spans="27:27" ht="15.75" customHeight="1">
      <c r="AA498" s="24"/>
    </row>
    <row r="499" spans="27:27" ht="15.75" customHeight="1">
      <c r="AA499" s="24"/>
    </row>
    <row r="500" spans="27:27" ht="15.75" customHeight="1">
      <c r="AA500" s="24"/>
    </row>
    <row r="501" spans="27:27" ht="15.75" customHeight="1">
      <c r="AA501" s="24"/>
    </row>
    <row r="502" spans="27:27" ht="15.75" customHeight="1">
      <c r="AA502" s="24"/>
    </row>
    <row r="503" spans="27:27" ht="15.75" customHeight="1">
      <c r="AA503" s="24"/>
    </row>
    <row r="504" spans="27:27" ht="15.75" customHeight="1">
      <c r="AA504" s="24"/>
    </row>
    <row r="505" spans="27:27" ht="15.75" customHeight="1">
      <c r="AA505" s="24"/>
    </row>
    <row r="506" spans="27:27" ht="15.75" customHeight="1">
      <c r="AA506" s="24"/>
    </row>
    <row r="507" spans="27:27" ht="15.75" customHeight="1">
      <c r="AA507" s="24"/>
    </row>
    <row r="508" spans="27:27" ht="15.75" customHeight="1">
      <c r="AA508" s="24"/>
    </row>
    <row r="509" spans="27:27" ht="15.75" customHeight="1">
      <c r="AA509" s="24"/>
    </row>
    <row r="510" spans="27:27" ht="15.75" customHeight="1">
      <c r="AA510" s="24"/>
    </row>
    <row r="511" spans="27:27" ht="15.75" customHeight="1">
      <c r="AA511" s="24"/>
    </row>
    <row r="512" spans="27:27" ht="15.75" customHeight="1">
      <c r="AA512" s="24"/>
    </row>
    <row r="513" spans="27:27" ht="15.75" customHeight="1">
      <c r="AA513" s="24"/>
    </row>
    <row r="514" spans="27:27" ht="15.75" customHeight="1">
      <c r="AA514" s="24"/>
    </row>
    <row r="515" spans="27:27" ht="15.75" customHeight="1">
      <c r="AA515" s="24"/>
    </row>
    <row r="516" spans="27:27" ht="15.75" customHeight="1">
      <c r="AA516" s="24"/>
    </row>
    <row r="517" spans="27:27" ht="15.75" customHeight="1">
      <c r="AA517" s="24"/>
    </row>
    <row r="518" spans="27:27" ht="15.75" customHeight="1">
      <c r="AA518" s="24"/>
    </row>
    <row r="519" spans="27:27" ht="15.75" customHeight="1">
      <c r="AA519" s="24"/>
    </row>
    <row r="520" spans="27:27" ht="15.75" customHeight="1">
      <c r="AA520" s="24"/>
    </row>
    <row r="521" spans="27:27" ht="15.75" customHeight="1">
      <c r="AA521" s="24"/>
    </row>
    <row r="522" spans="27:27" ht="15.75" customHeight="1">
      <c r="AA522" s="24"/>
    </row>
    <row r="523" spans="27:27" ht="15.75" customHeight="1">
      <c r="AA523" s="24"/>
    </row>
    <row r="524" spans="27:27" ht="15.75" customHeight="1">
      <c r="AA524" s="24"/>
    </row>
    <row r="525" spans="27:27" ht="15.75" customHeight="1">
      <c r="AA525" s="24"/>
    </row>
    <row r="526" spans="27:27" ht="15.75" customHeight="1">
      <c r="AA526" s="24"/>
    </row>
    <row r="527" spans="27:27" ht="15.75" customHeight="1">
      <c r="AA527" s="24"/>
    </row>
    <row r="528" spans="27:27" ht="15.75" customHeight="1">
      <c r="AA528" s="24"/>
    </row>
    <row r="529" spans="27:27" ht="15.75" customHeight="1">
      <c r="AA529" s="24"/>
    </row>
    <row r="530" spans="27:27" ht="15.75" customHeight="1">
      <c r="AA530" s="24"/>
    </row>
    <row r="531" spans="27:27" ht="15.75" customHeight="1">
      <c r="AA531" s="24"/>
    </row>
    <row r="532" spans="27:27" ht="15.75" customHeight="1">
      <c r="AA532" s="24"/>
    </row>
    <row r="533" spans="27:27" ht="15.75" customHeight="1">
      <c r="AA533" s="24"/>
    </row>
    <row r="534" spans="27:27" ht="15.75" customHeight="1">
      <c r="AA534" s="24"/>
    </row>
    <row r="535" spans="27:27" ht="15.75" customHeight="1">
      <c r="AA535" s="24"/>
    </row>
    <row r="536" spans="27:27" ht="15.75" customHeight="1">
      <c r="AA536" s="24"/>
    </row>
    <row r="537" spans="27:27" ht="15.75" customHeight="1">
      <c r="AA537" s="24"/>
    </row>
    <row r="538" spans="27:27" ht="15.75" customHeight="1">
      <c r="AA538" s="24"/>
    </row>
    <row r="539" spans="27:27" ht="15.75" customHeight="1">
      <c r="AA539" s="24"/>
    </row>
    <row r="540" spans="27:27" ht="15.75" customHeight="1">
      <c r="AA540" s="24"/>
    </row>
    <row r="541" spans="27:27" ht="15.75" customHeight="1">
      <c r="AA541" s="24"/>
    </row>
    <row r="542" spans="27:27" ht="15.75" customHeight="1">
      <c r="AA542" s="24"/>
    </row>
    <row r="543" spans="27:27" ht="15.75" customHeight="1">
      <c r="AA543" s="24"/>
    </row>
    <row r="544" spans="27:27" ht="15.75" customHeight="1">
      <c r="AA544" s="24"/>
    </row>
    <row r="545" spans="27:27" ht="15.75" customHeight="1">
      <c r="AA545" s="24"/>
    </row>
    <row r="546" spans="27:27" ht="15.75" customHeight="1">
      <c r="AA546" s="24"/>
    </row>
    <row r="547" spans="27:27" ht="15.75" customHeight="1">
      <c r="AA547" s="24"/>
    </row>
    <row r="548" spans="27:27" ht="15.75" customHeight="1">
      <c r="AA548" s="24"/>
    </row>
    <row r="549" spans="27:27" ht="15.75" customHeight="1">
      <c r="AA549" s="24"/>
    </row>
    <row r="550" spans="27:27" ht="15.75" customHeight="1">
      <c r="AA550" s="24"/>
    </row>
    <row r="551" spans="27:27" ht="15.75" customHeight="1">
      <c r="AA551" s="24"/>
    </row>
    <row r="552" spans="27:27" ht="15.75" customHeight="1">
      <c r="AA552" s="24"/>
    </row>
    <row r="553" spans="27:27" ht="15.75" customHeight="1">
      <c r="AA553" s="24"/>
    </row>
    <row r="554" spans="27:27" ht="15.75" customHeight="1">
      <c r="AA554" s="24"/>
    </row>
    <row r="555" spans="27:27" ht="15.75" customHeight="1">
      <c r="AA555" s="24"/>
    </row>
    <row r="556" spans="27:27" ht="15.75" customHeight="1">
      <c r="AA556" s="24"/>
    </row>
    <row r="557" spans="27:27" ht="15.75" customHeight="1">
      <c r="AA557" s="24"/>
    </row>
    <row r="558" spans="27:27" ht="15.75" customHeight="1">
      <c r="AA558" s="24"/>
    </row>
    <row r="559" spans="27:27" ht="15.75" customHeight="1">
      <c r="AA559" s="24"/>
    </row>
    <row r="560" spans="27:27" ht="15.75" customHeight="1">
      <c r="AA560" s="24"/>
    </row>
    <row r="561" spans="27:27" ht="15.75" customHeight="1">
      <c r="AA561" s="24"/>
    </row>
    <row r="562" spans="27:27" ht="15.75" customHeight="1">
      <c r="AA562" s="24"/>
    </row>
    <row r="563" spans="27:27" ht="15.75" customHeight="1">
      <c r="AA563" s="24"/>
    </row>
    <row r="564" spans="27:27" ht="15.75" customHeight="1">
      <c r="AA564" s="24"/>
    </row>
    <row r="565" spans="27:27" ht="15.75" customHeight="1">
      <c r="AA565" s="24"/>
    </row>
    <row r="566" spans="27:27" ht="15.75" customHeight="1">
      <c r="AA566" s="24"/>
    </row>
    <row r="567" spans="27:27" ht="15.75" customHeight="1">
      <c r="AA567" s="24"/>
    </row>
    <row r="568" spans="27:27" ht="15.75" customHeight="1">
      <c r="AA568" s="24"/>
    </row>
    <row r="569" spans="27:27" ht="15.75" customHeight="1">
      <c r="AA569" s="24"/>
    </row>
    <row r="570" spans="27:27" ht="15.75" customHeight="1">
      <c r="AA570" s="24"/>
    </row>
    <row r="571" spans="27:27" ht="15.75" customHeight="1">
      <c r="AA571" s="24"/>
    </row>
    <row r="572" spans="27:27" ht="15.75" customHeight="1">
      <c r="AA572" s="24"/>
    </row>
    <row r="573" spans="27:27" ht="15.75" customHeight="1">
      <c r="AA573" s="24"/>
    </row>
    <row r="574" spans="27:27" ht="15.75" customHeight="1">
      <c r="AA574" s="24"/>
    </row>
    <row r="575" spans="27:27" ht="15.75" customHeight="1">
      <c r="AA575" s="24"/>
    </row>
    <row r="576" spans="27:27" ht="15.75" customHeight="1">
      <c r="AA576" s="24"/>
    </row>
    <row r="577" spans="27:27" ht="15.75" customHeight="1">
      <c r="AA577" s="24"/>
    </row>
    <row r="578" spans="27:27" ht="15.75" customHeight="1">
      <c r="AA578" s="24"/>
    </row>
    <row r="579" spans="27:27" ht="15.75" customHeight="1">
      <c r="AA579" s="24"/>
    </row>
    <row r="580" spans="27:27" ht="15.75" customHeight="1">
      <c r="AA580" s="24"/>
    </row>
    <row r="581" spans="27:27" ht="15.75" customHeight="1">
      <c r="AA581" s="24"/>
    </row>
    <row r="582" spans="27:27" ht="15.75" customHeight="1">
      <c r="AA582" s="24"/>
    </row>
    <row r="583" spans="27:27" ht="15.75" customHeight="1">
      <c r="AA583" s="24"/>
    </row>
    <row r="584" spans="27:27" ht="15.75" customHeight="1">
      <c r="AA584" s="24"/>
    </row>
    <row r="585" spans="27:27" ht="15.75" customHeight="1">
      <c r="AA585" s="24"/>
    </row>
    <row r="586" spans="27:27" ht="15.75" customHeight="1">
      <c r="AA586" s="24"/>
    </row>
    <row r="587" spans="27:27" ht="15.75" customHeight="1">
      <c r="AA587" s="24"/>
    </row>
    <row r="588" spans="27:27" ht="15.75" customHeight="1">
      <c r="AA588" s="24"/>
    </row>
    <row r="589" spans="27:27" ht="15.75" customHeight="1">
      <c r="AA589" s="24"/>
    </row>
    <row r="590" spans="27:27" ht="15.75" customHeight="1">
      <c r="AA590" s="24"/>
    </row>
    <row r="591" spans="27:27" ht="15.75" customHeight="1">
      <c r="AA591" s="24"/>
    </row>
    <row r="592" spans="27:27" ht="15.75" customHeight="1">
      <c r="AA592" s="24"/>
    </row>
    <row r="593" spans="27:27" ht="15.75" customHeight="1">
      <c r="AA593" s="24"/>
    </row>
    <row r="594" spans="27:27" ht="15.75" customHeight="1">
      <c r="AA594" s="24"/>
    </row>
    <row r="595" spans="27:27" ht="15.75" customHeight="1">
      <c r="AA595" s="24"/>
    </row>
    <row r="596" spans="27:27" ht="15.75" customHeight="1">
      <c r="AA596" s="24"/>
    </row>
    <row r="597" spans="27:27" ht="15.75" customHeight="1">
      <c r="AA597" s="24"/>
    </row>
    <row r="598" spans="27:27" ht="15.75" customHeight="1">
      <c r="AA598" s="24"/>
    </row>
    <row r="599" spans="27:27" ht="15.75" customHeight="1">
      <c r="AA599" s="24"/>
    </row>
    <row r="600" spans="27:27" ht="15.75" customHeight="1">
      <c r="AA600" s="24"/>
    </row>
    <row r="601" spans="27:27" ht="15.75" customHeight="1">
      <c r="AA601" s="24"/>
    </row>
    <row r="602" spans="27:27" ht="15.75" customHeight="1">
      <c r="AA602" s="24"/>
    </row>
    <row r="603" spans="27:27" ht="15.75" customHeight="1">
      <c r="AA603" s="24"/>
    </row>
    <row r="604" spans="27:27" ht="15.75" customHeight="1">
      <c r="AA604" s="24"/>
    </row>
    <row r="605" spans="27:27" ht="15.75" customHeight="1">
      <c r="AA605" s="24"/>
    </row>
    <row r="606" spans="27:27" ht="15.75" customHeight="1">
      <c r="AA606" s="24"/>
    </row>
    <row r="607" spans="27:27" ht="15.75" customHeight="1">
      <c r="AA607" s="24"/>
    </row>
    <row r="608" spans="27:27" ht="15.75" customHeight="1">
      <c r="AA608" s="24"/>
    </row>
    <row r="609" spans="27:27" ht="15.75" customHeight="1">
      <c r="AA609" s="24"/>
    </row>
    <row r="610" spans="27:27" ht="15.75" customHeight="1">
      <c r="AA610" s="24"/>
    </row>
    <row r="611" spans="27:27" ht="15.75" customHeight="1">
      <c r="AA611" s="24"/>
    </row>
    <row r="612" spans="27:27" ht="15.75" customHeight="1">
      <c r="AA612" s="24"/>
    </row>
    <row r="613" spans="27:27" ht="15.75" customHeight="1">
      <c r="AA613" s="24"/>
    </row>
    <row r="614" spans="27:27" ht="15.75" customHeight="1">
      <c r="AA614" s="24"/>
    </row>
    <row r="615" spans="27:27" ht="15.75" customHeight="1">
      <c r="AA615" s="24"/>
    </row>
    <row r="616" spans="27:27" ht="15.75" customHeight="1">
      <c r="AA616" s="24"/>
    </row>
    <row r="617" spans="27:27" ht="15.75" customHeight="1">
      <c r="AA617" s="24"/>
    </row>
    <row r="618" spans="27:27" ht="15.75" customHeight="1">
      <c r="AA618" s="24"/>
    </row>
    <row r="619" spans="27:27" ht="15.75" customHeight="1">
      <c r="AA619" s="24"/>
    </row>
    <row r="620" spans="27:27" ht="15.75" customHeight="1">
      <c r="AA620" s="24"/>
    </row>
    <row r="621" spans="27:27" ht="15.75" customHeight="1">
      <c r="AA621" s="24"/>
    </row>
    <row r="622" spans="27:27" ht="15.75" customHeight="1">
      <c r="AA622" s="24"/>
    </row>
    <row r="623" spans="27:27" ht="15.75" customHeight="1">
      <c r="AA623" s="24"/>
    </row>
    <row r="624" spans="27:27" ht="15.75" customHeight="1">
      <c r="AA624" s="24"/>
    </row>
    <row r="625" spans="27:27" ht="15.75" customHeight="1">
      <c r="AA625" s="24"/>
    </row>
    <row r="626" spans="27:27" ht="15.75" customHeight="1">
      <c r="AA626" s="24"/>
    </row>
    <row r="627" spans="27:27" ht="15.75" customHeight="1">
      <c r="AA627" s="24"/>
    </row>
    <row r="628" spans="27:27" ht="15.75" customHeight="1">
      <c r="AA628" s="24"/>
    </row>
    <row r="629" spans="27:27" ht="15.75" customHeight="1">
      <c r="AA629" s="24"/>
    </row>
    <row r="630" spans="27:27" ht="15.75" customHeight="1">
      <c r="AA630" s="24"/>
    </row>
    <row r="631" spans="27:27" ht="15.75" customHeight="1">
      <c r="AA631" s="24"/>
    </row>
    <row r="632" spans="27:27" ht="15.75" customHeight="1">
      <c r="AA632" s="24"/>
    </row>
    <row r="633" spans="27:27" ht="15.75" customHeight="1">
      <c r="AA633" s="24"/>
    </row>
    <row r="634" spans="27:27" ht="15.75" customHeight="1">
      <c r="AA634" s="24"/>
    </row>
    <row r="635" spans="27:27" ht="15.75" customHeight="1">
      <c r="AA635" s="24"/>
    </row>
    <row r="636" spans="27:27" ht="15.75" customHeight="1">
      <c r="AA636" s="24"/>
    </row>
    <row r="637" spans="27:27" ht="15.75" customHeight="1">
      <c r="AA637" s="24"/>
    </row>
    <row r="638" spans="27:27" ht="15.75" customHeight="1">
      <c r="AA638" s="24"/>
    </row>
    <row r="639" spans="27:27" ht="15.75" customHeight="1">
      <c r="AA639" s="24"/>
    </row>
    <row r="640" spans="27:27" ht="15.75" customHeight="1">
      <c r="AA640" s="24"/>
    </row>
    <row r="641" spans="27:27" ht="15.75" customHeight="1">
      <c r="AA641" s="24"/>
    </row>
    <row r="642" spans="27:27" ht="15.75" customHeight="1">
      <c r="AA642" s="24"/>
    </row>
    <row r="643" spans="27:27" ht="15.75" customHeight="1">
      <c r="AA643" s="24"/>
    </row>
    <row r="644" spans="27:27" ht="15.75" customHeight="1">
      <c r="AA644" s="24"/>
    </row>
    <row r="645" spans="27:27" ht="15.75" customHeight="1">
      <c r="AA645" s="24"/>
    </row>
    <row r="646" spans="27:27" ht="15.75" customHeight="1">
      <c r="AA646" s="24"/>
    </row>
    <row r="647" spans="27:27" ht="15.75" customHeight="1">
      <c r="AA647" s="24"/>
    </row>
    <row r="648" spans="27:27" ht="15.75" customHeight="1">
      <c r="AA648" s="24"/>
    </row>
    <row r="649" spans="27:27" ht="15.75" customHeight="1">
      <c r="AA649" s="24"/>
    </row>
    <row r="650" spans="27:27" ht="15.75" customHeight="1">
      <c r="AA650" s="24"/>
    </row>
    <row r="651" spans="27:27" ht="15.75" customHeight="1">
      <c r="AA651" s="24"/>
    </row>
    <row r="652" spans="27:27" ht="15.75" customHeight="1">
      <c r="AA652" s="24"/>
    </row>
    <row r="653" spans="27:27" ht="15.75" customHeight="1">
      <c r="AA653" s="24"/>
    </row>
    <row r="654" spans="27:27" ht="15.75" customHeight="1">
      <c r="AA654" s="24"/>
    </row>
    <row r="655" spans="27:27" ht="15.75" customHeight="1">
      <c r="AA655" s="24"/>
    </row>
    <row r="656" spans="27:27" ht="15.75" customHeight="1">
      <c r="AA656" s="24"/>
    </row>
    <row r="657" spans="27:27" ht="15.75" customHeight="1">
      <c r="AA657" s="24"/>
    </row>
    <row r="658" spans="27:27" ht="15.75" customHeight="1">
      <c r="AA658" s="24"/>
    </row>
    <row r="659" spans="27:27" ht="15.75" customHeight="1">
      <c r="AA659" s="24"/>
    </row>
    <row r="660" spans="27:27" ht="15.75" customHeight="1">
      <c r="AA660" s="24"/>
    </row>
    <row r="661" spans="27:27" ht="15.75" customHeight="1">
      <c r="AA661" s="24"/>
    </row>
    <row r="662" spans="27:27" ht="15.75" customHeight="1">
      <c r="AA662" s="24"/>
    </row>
    <row r="663" spans="27:27" ht="15.75" customHeight="1">
      <c r="AA663" s="24"/>
    </row>
    <row r="664" spans="27:27" ht="15.75" customHeight="1">
      <c r="AA664" s="24"/>
    </row>
    <row r="665" spans="27:27" ht="15.75" customHeight="1">
      <c r="AA665" s="24"/>
    </row>
    <row r="666" spans="27:27" ht="15.75" customHeight="1">
      <c r="AA666" s="24"/>
    </row>
    <row r="667" spans="27:27" ht="15.75" customHeight="1">
      <c r="AA667" s="24"/>
    </row>
    <row r="668" spans="27:27" ht="15.75" customHeight="1">
      <c r="AA668" s="24"/>
    </row>
    <row r="669" spans="27:27" ht="15.75" customHeight="1">
      <c r="AA669" s="24"/>
    </row>
    <row r="670" spans="27:27" ht="15.75" customHeight="1">
      <c r="AA670" s="24"/>
    </row>
    <row r="671" spans="27:27" ht="15.75" customHeight="1">
      <c r="AA671" s="24"/>
    </row>
    <row r="672" spans="27:27" ht="15.75" customHeight="1">
      <c r="AA672" s="24"/>
    </row>
    <row r="673" spans="27:27" ht="15.75" customHeight="1">
      <c r="AA673" s="24"/>
    </row>
    <row r="674" spans="27:27" ht="15.75" customHeight="1">
      <c r="AA674" s="24"/>
    </row>
    <row r="675" spans="27:27" ht="15.75" customHeight="1">
      <c r="AA675" s="24"/>
    </row>
    <row r="676" spans="27:27" ht="15.75" customHeight="1">
      <c r="AA676" s="24"/>
    </row>
    <row r="677" spans="27:27" ht="15.75" customHeight="1">
      <c r="AA677" s="24"/>
    </row>
    <row r="678" spans="27:27" ht="15.75" customHeight="1">
      <c r="AA678" s="24"/>
    </row>
    <row r="679" spans="27:27" ht="15.75" customHeight="1">
      <c r="AA679" s="24"/>
    </row>
    <row r="680" spans="27:27" ht="15.75" customHeight="1">
      <c r="AA680" s="24"/>
    </row>
    <row r="681" spans="27:27" ht="15.75" customHeight="1">
      <c r="AA681" s="24"/>
    </row>
    <row r="682" spans="27:27" ht="15.75" customHeight="1">
      <c r="AA682" s="24"/>
    </row>
    <row r="683" spans="27:27" ht="15.75" customHeight="1">
      <c r="AA683" s="24"/>
    </row>
    <row r="684" spans="27:27" ht="15.75" customHeight="1">
      <c r="AA684" s="24"/>
    </row>
    <row r="685" spans="27:27" ht="15.75" customHeight="1">
      <c r="AA685" s="24"/>
    </row>
    <row r="686" spans="27:27" ht="15.75" customHeight="1">
      <c r="AA686" s="24"/>
    </row>
    <row r="687" spans="27:27" ht="15.75" customHeight="1">
      <c r="AA687" s="24"/>
    </row>
    <row r="688" spans="27:27" ht="15.75" customHeight="1">
      <c r="AA688" s="24"/>
    </row>
    <row r="689" spans="27:27" ht="15.75" customHeight="1">
      <c r="AA689" s="24"/>
    </row>
    <row r="690" spans="27:27" ht="15.75" customHeight="1">
      <c r="AA690" s="24"/>
    </row>
    <row r="691" spans="27:27" ht="15.75" customHeight="1">
      <c r="AA691" s="24"/>
    </row>
    <row r="692" spans="27:27" ht="15.75" customHeight="1">
      <c r="AA692" s="24"/>
    </row>
    <row r="693" spans="27:27" ht="15.75" customHeight="1">
      <c r="AA693" s="24"/>
    </row>
    <row r="694" spans="27:27" ht="15.75" customHeight="1">
      <c r="AA694" s="24"/>
    </row>
    <row r="695" spans="27:27" ht="15.75" customHeight="1">
      <c r="AA695" s="24"/>
    </row>
    <row r="696" spans="27:27" ht="15.75" customHeight="1">
      <c r="AA696" s="24"/>
    </row>
    <row r="697" spans="27:27" ht="15.75" customHeight="1">
      <c r="AA697" s="24"/>
    </row>
    <row r="698" spans="27:27" ht="15.75" customHeight="1">
      <c r="AA698" s="24"/>
    </row>
    <row r="699" spans="27:27" ht="15.75" customHeight="1">
      <c r="AA699" s="24"/>
    </row>
    <row r="700" spans="27:27" ht="15.75" customHeight="1">
      <c r="AA700" s="24"/>
    </row>
    <row r="701" spans="27:27" ht="15.75" customHeight="1">
      <c r="AA701" s="24"/>
    </row>
    <row r="702" spans="27:27" ht="15.75" customHeight="1">
      <c r="AA702" s="24"/>
    </row>
    <row r="703" spans="27:27" ht="15.75" customHeight="1">
      <c r="AA703" s="24"/>
    </row>
    <row r="704" spans="27:27" ht="15.75" customHeight="1">
      <c r="AA704" s="24"/>
    </row>
    <row r="705" spans="27:27" ht="15.75" customHeight="1">
      <c r="AA705" s="24"/>
    </row>
    <row r="706" spans="27:27" ht="15.75" customHeight="1">
      <c r="AA706" s="24"/>
    </row>
    <row r="707" spans="27:27" ht="15.75" customHeight="1">
      <c r="AA707" s="24"/>
    </row>
    <row r="708" spans="27:27" ht="15.75" customHeight="1">
      <c r="AA708" s="24"/>
    </row>
    <row r="709" spans="27:27" ht="15.75" customHeight="1">
      <c r="AA709" s="24"/>
    </row>
    <row r="710" spans="27:27" ht="15.75" customHeight="1">
      <c r="AA710" s="24"/>
    </row>
    <row r="711" spans="27:27" ht="15.75" customHeight="1">
      <c r="AA711" s="24"/>
    </row>
    <row r="712" spans="27:27" ht="15.75" customHeight="1">
      <c r="AA712" s="24"/>
    </row>
    <row r="713" spans="27:27" ht="15.75" customHeight="1">
      <c r="AA713" s="24"/>
    </row>
    <row r="714" spans="27:27" ht="15.75" customHeight="1">
      <c r="AA714" s="24"/>
    </row>
    <row r="715" spans="27:27" ht="15.75" customHeight="1">
      <c r="AA715" s="24"/>
    </row>
    <row r="716" spans="27:27" ht="15.75" customHeight="1">
      <c r="AA716" s="24"/>
    </row>
    <row r="717" spans="27:27" ht="15.75" customHeight="1">
      <c r="AA717" s="24"/>
    </row>
    <row r="718" spans="27:27" ht="15.75" customHeight="1">
      <c r="AA718" s="24"/>
    </row>
    <row r="719" spans="27:27" ht="15.75" customHeight="1">
      <c r="AA719" s="24"/>
    </row>
    <row r="720" spans="27:27" ht="15.75" customHeight="1">
      <c r="AA720" s="24"/>
    </row>
    <row r="721" spans="27:27" ht="15.75" customHeight="1">
      <c r="AA721" s="24"/>
    </row>
    <row r="722" spans="27:27" ht="15.75" customHeight="1">
      <c r="AA722" s="24"/>
    </row>
    <row r="723" spans="27:27" ht="15.75" customHeight="1">
      <c r="AA723" s="24"/>
    </row>
    <row r="724" spans="27:27" ht="15.75" customHeight="1">
      <c r="AA724" s="24"/>
    </row>
    <row r="725" spans="27:27" ht="15.75" customHeight="1">
      <c r="AA725" s="24"/>
    </row>
    <row r="726" spans="27:27" ht="15.75" customHeight="1">
      <c r="AA726" s="24"/>
    </row>
    <row r="727" spans="27:27" ht="15.75" customHeight="1">
      <c r="AA727" s="24"/>
    </row>
    <row r="728" spans="27:27" ht="15.75" customHeight="1">
      <c r="AA728" s="24"/>
    </row>
    <row r="729" spans="27:27" ht="15.75" customHeight="1">
      <c r="AA729" s="24"/>
    </row>
    <row r="730" spans="27:27" ht="15.75" customHeight="1">
      <c r="AA730" s="24"/>
    </row>
    <row r="731" spans="27:27" ht="15.75" customHeight="1">
      <c r="AA731" s="24"/>
    </row>
    <row r="732" spans="27:27" ht="15.75" customHeight="1">
      <c r="AA732" s="24"/>
    </row>
    <row r="733" spans="27:27" ht="15.75" customHeight="1">
      <c r="AA733" s="24"/>
    </row>
    <row r="734" spans="27:27" ht="15.75" customHeight="1">
      <c r="AA734" s="24"/>
    </row>
    <row r="735" spans="27:27" ht="15.75" customHeight="1">
      <c r="AA735" s="24"/>
    </row>
    <row r="736" spans="27:27" ht="15.75" customHeight="1">
      <c r="AA736" s="24"/>
    </row>
    <row r="737" spans="27:27" ht="15.75" customHeight="1">
      <c r="AA737" s="24"/>
    </row>
    <row r="738" spans="27:27" ht="15.75" customHeight="1">
      <c r="AA738" s="24"/>
    </row>
    <row r="739" spans="27:27" ht="15.75" customHeight="1">
      <c r="AA739" s="24"/>
    </row>
    <row r="740" spans="27:27" ht="15.75" customHeight="1">
      <c r="AA740" s="24"/>
    </row>
    <row r="741" spans="27:27" ht="15.75" customHeight="1">
      <c r="AA741" s="24"/>
    </row>
    <row r="742" spans="27:27" ht="15.75" customHeight="1">
      <c r="AA742" s="24"/>
    </row>
    <row r="743" spans="27:27" ht="15.75" customHeight="1">
      <c r="AA743" s="24"/>
    </row>
    <row r="744" spans="27:27" ht="15.75" customHeight="1">
      <c r="AA744" s="24"/>
    </row>
    <row r="745" spans="27:27" ht="15.75" customHeight="1">
      <c r="AA745" s="24"/>
    </row>
    <row r="746" spans="27:27" ht="15.75" customHeight="1">
      <c r="AA746" s="24"/>
    </row>
    <row r="747" spans="27:27" ht="15.75" customHeight="1">
      <c r="AA747" s="24"/>
    </row>
    <row r="748" spans="27:27" ht="15.75" customHeight="1">
      <c r="AA748" s="24"/>
    </row>
    <row r="749" spans="27:27" ht="15.75" customHeight="1">
      <c r="AA749" s="24"/>
    </row>
    <row r="750" spans="27:27" ht="15.75" customHeight="1">
      <c r="AA750" s="24"/>
    </row>
    <row r="751" spans="27:27" ht="15.75" customHeight="1">
      <c r="AA751" s="24"/>
    </row>
    <row r="752" spans="27:27" ht="15.75" customHeight="1">
      <c r="AA752" s="24"/>
    </row>
    <row r="753" spans="27:27" ht="15.75" customHeight="1">
      <c r="AA753" s="24"/>
    </row>
    <row r="754" spans="27:27" ht="15.75" customHeight="1">
      <c r="AA754" s="24"/>
    </row>
    <row r="755" spans="27:27" ht="15.75" customHeight="1">
      <c r="AA755" s="24"/>
    </row>
    <row r="756" spans="27:27" ht="15.75" customHeight="1">
      <c r="AA756" s="24"/>
    </row>
    <row r="757" spans="27:27" ht="15.75" customHeight="1">
      <c r="AA757" s="24"/>
    </row>
    <row r="758" spans="27:27" ht="15.75" customHeight="1">
      <c r="AA758" s="24"/>
    </row>
    <row r="759" spans="27:27" ht="15.75" customHeight="1">
      <c r="AA759" s="24"/>
    </row>
    <row r="760" spans="27:27" ht="15.75" customHeight="1">
      <c r="AA760" s="24"/>
    </row>
    <row r="761" spans="27:27" ht="15.75" customHeight="1">
      <c r="AA761" s="24"/>
    </row>
    <row r="762" spans="27:27" ht="15.75" customHeight="1">
      <c r="AA762" s="24"/>
    </row>
    <row r="763" spans="27:27" ht="15.75" customHeight="1">
      <c r="AA763" s="24"/>
    </row>
    <row r="764" spans="27:27" ht="15.75" customHeight="1">
      <c r="AA764" s="24"/>
    </row>
    <row r="765" spans="27:27" ht="15.75" customHeight="1">
      <c r="AA765" s="24"/>
    </row>
    <row r="766" spans="27:27" ht="15.75" customHeight="1">
      <c r="AA766" s="24"/>
    </row>
    <row r="767" spans="27:27" ht="15.75" customHeight="1">
      <c r="AA767" s="24"/>
    </row>
    <row r="768" spans="27:27" ht="15.75" customHeight="1">
      <c r="AA768" s="24"/>
    </row>
    <row r="769" spans="27:27" ht="15.75" customHeight="1">
      <c r="AA769" s="24"/>
    </row>
    <row r="770" spans="27:27" ht="15.75" customHeight="1">
      <c r="AA770" s="24"/>
    </row>
    <row r="771" spans="27:27" ht="15.75" customHeight="1">
      <c r="AA771" s="24"/>
    </row>
    <row r="772" spans="27:27" ht="15.75" customHeight="1">
      <c r="AA772" s="24"/>
    </row>
    <row r="773" spans="27:27" ht="15.75" customHeight="1">
      <c r="AA773" s="24"/>
    </row>
    <row r="774" spans="27:27" ht="15.75" customHeight="1">
      <c r="AA774" s="24"/>
    </row>
    <row r="775" spans="27:27" ht="15.75" customHeight="1">
      <c r="AA775" s="24"/>
    </row>
    <row r="776" spans="27:27" ht="15.75" customHeight="1">
      <c r="AA776" s="24"/>
    </row>
    <row r="777" spans="27:27" ht="15.75" customHeight="1">
      <c r="AA777" s="24"/>
    </row>
    <row r="778" spans="27:27" ht="15.75" customHeight="1">
      <c r="AA778" s="24"/>
    </row>
    <row r="779" spans="27:27" ht="15.75" customHeight="1">
      <c r="AA779" s="24"/>
    </row>
    <row r="780" spans="27:27" ht="15.75" customHeight="1">
      <c r="AA780" s="24"/>
    </row>
    <row r="781" spans="27:27" ht="15.75" customHeight="1">
      <c r="AA781" s="24"/>
    </row>
    <row r="782" spans="27:27" ht="15.75" customHeight="1">
      <c r="AA782" s="24"/>
    </row>
    <row r="783" spans="27:27" ht="15.75" customHeight="1">
      <c r="AA783" s="24"/>
    </row>
    <row r="784" spans="27:27" ht="15.75" customHeight="1">
      <c r="AA784" s="24"/>
    </row>
    <row r="785" spans="27:27" ht="15.75" customHeight="1">
      <c r="AA785" s="24"/>
    </row>
    <row r="786" spans="27:27" ht="15.75" customHeight="1">
      <c r="AA786" s="24"/>
    </row>
    <row r="787" spans="27:27" ht="15.75" customHeight="1">
      <c r="AA787" s="24"/>
    </row>
    <row r="788" spans="27:27" ht="15.75" customHeight="1">
      <c r="AA788" s="24"/>
    </row>
    <row r="789" spans="27:27" ht="15.75" customHeight="1">
      <c r="AA789" s="24"/>
    </row>
    <row r="790" spans="27:27" ht="15.75" customHeight="1">
      <c r="AA790" s="24"/>
    </row>
    <row r="791" spans="27:27" ht="15.75" customHeight="1">
      <c r="AA791" s="24"/>
    </row>
    <row r="792" spans="27:27" ht="15.75" customHeight="1">
      <c r="AA792" s="24"/>
    </row>
    <row r="793" spans="27:27" ht="15.75" customHeight="1">
      <c r="AA793" s="24"/>
    </row>
    <row r="794" spans="27:27" ht="15.75" customHeight="1">
      <c r="AA794" s="24"/>
    </row>
    <row r="795" spans="27:27" ht="15.75" customHeight="1">
      <c r="AA795" s="24"/>
    </row>
    <row r="796" spans="27:27" ht="15.75" customHeight="1">
      <c r="AA796" s="24"/>
    </row>
    <row r="797" spans="27:27" ht="15.75" customHeight="1">
      <c r="AA797" s="24"/>
    </row>
    <row r="798" spans="27:27" ht="15.75" customHeight="1">
      <c r="AA798" s="24"/>
    </row>
    <row r="799" spans="27:27" ht="15.75" customHeight="1">
      <c r="AA799" s="24"/>
    </row>
    <row r="800" spans="27:27" ht="15.75" customHeight="1">
      <c r="AA800" s="24"/>
    </row>
    <row r="801" spans="27:27" ht="15.75" customHeight="1">
      <c r="AA801" s="24"/>
    </row>
    <row r="802" spans="27:27" ht="15.75" customHeight="1">
      <c r="AA802" s="24"/>
    </row>
    <row r="803" spans="27:27" ht="15.75" customHeight="1">
      <c r="AA803" s="24"/>
    </row>
    <row r="804" spans="27:27" ht="15.75" customHeight="1">
      <c r="AA804" s="24"/>
    </row>
    <row r="805" spans="27:27" ht="15.75" customHeight="1">
      <c r="AA805" s="24"/>
    </row>
    <row r="806" spans="27:27" ht="15.75" customHeight="1">
      <c r="AA806" s="24"/>
    </row>
    <row r="807" spans="27:27" ht="15.75" customHeight="1">
      <c r="AA807" s="24"/>
    </row>
    <row r="808" spans="27:27" ht="15.75" customHeight="1">
      <c r="AA808" s="24"/>
    </row>
    <row r="809" spans="27:27" ht="15.75" customHeight="1">
      <c r="AA809" s="24"/>
    </row>
    <row r="810" spans="27:27" ht="15.75" customHeight="1">
      <c r="AA810" s="24"/>
    </row>
    <row r="811" spans="27:27" ht="15.75" customHeight="1">
      <c r="AA811" s="24"/>
    </row>
    <row r="812" spans="27:27" ht="15.75" customHeight="1">
      <c r="AA812" s="24"/>
    </row>
    <row r="813" spans="27:27" ht="15.75" customHeight="1">
      <c r="AA813" s="24"/>
    </row>
    <row r="814" spans="27:27" ht="15.75" customHeight="1">
      <c r="AA814" s="24"/>
    </row>
    <row r="815" spans="27:27" ht="15.75" customHeight="1">
      <c r="AA815" s="24"/>
    </row>
    <row r="816" spans="27:27" ht="15.75" customHeight="1">
      <c r="AA816" s="24"/>
    </row>
    <row r="817" spans="27:27" ht="15.75" customHeight="1">
      <c r="AA817" s="24"/>
    </row>
    <row r="818" spans="27:27" ht="15.75" customHeight="1">
      <c r="AA818" s="24"/>
    </row>
    <row r="819" spans="27:27" ht="15.75" customHeight="1">
      <c r="AA819" s="24"/>
    </row>
    <row r="820" spans="27:27" ht="15.75" customHeight="1">
      <c r="AA820" s="24"/>
    </row>
    <row r="821" spans="27:27" ht="15.75" customHeight="1">
      <c r="AA821" s="24"/>
    </row>
    <row r="822" spans="27:27" ht="15.75" customHeight="1">
      <c r="AA822" s="24"/>
    </row>
    <row r="823" spans="27:27" ht="15.75" customHeight="1">
      <c r="AA823" s="24"/>
    </row>
    <row r="824" spans="27:27" ht="15.75" customHeight="1">
      <c r="AA824" s="24"/>
    </row>
    <row r="825" spans="27:27" ht="15.75" customHeight="1">
      <c r="AA825" s="24"/>
    </row>
    <row r="826" spans="27:27" ht="15.75" customHeight="1">
      <c r="AA826" s="24"/>
    </row>
    <row r="827" spans="27:27" ht="15.75" customHeight="1">
      <c r="AA827" s="24"/>
    </row>
    <row r="828" spans="27:27" ht="15.75" customHeight="1">
      <c r="AA828" s="24"/>
    </row>
    <row r="829" spans="27:27" ht="15.75" customHeight="1">
      <c r="AA829" s="24"/>
    </row>
    <row r="830" spans="27:27" ht="15.75" customHeight="1">
      <c r="AA830" s="24"/>
    </row>
    <row r="831" spans="27:27" ht="15.75" customHeight="1">
      <c r="AA831" s="24"/>
    </row>
    <row r="832" spans="27:27" ht="15.75" customHeight="1">
      <c r="AA832" s="24"/>
    </row>
    <row r="833" spans="27:27" ht="15.75" customHeight="1">
      <c r="AA833" s="24"/>
    </row>
    <row r="834" spans="27:27" ht="15.75" customHeight="1">
      <c r="AA834" s="24"/>
    </row>
    <row r="835" spans="27:27" ht="15.75" customHeight="1">
      <c r="AA835" s="24"/>
    </row>
    <row r="836" spans="27:27" ht="15.75" customHeight="1">
      <c r="AA836" s="24"/>
    </row>
    <row r="837" spans="27:27" ht="15.75" customHeight="1">
      <c r="AA837" s="24"/>
    </row>
    <row r="838" spans="27:27" ht="15.75" customHeight="1">
      <c r="AA838" s="24"/>
    </row>
    <row r="839" spans="27:27" ht="15.75" customHeight="1">
      <c r="AA839" s="24"/>
    </row>
    <row r="840" spans="27:27" ht="15.75" customHeight="1">
      <c r="AA840" s="24"/>
    </row>
    <row r="841" spans="27:27" ht="15.75" customHeight="1">
      <c r="AA841" s="24"/>
    </row>
    <row r="842" spans="27:27" ht="15.75" customHeight="1">
      <c r="AA842" s="24"/>
    </row>
    <row r="843" spans="27:27" ht="15.75" customHeight="1">
      <c r="AA843" s="24"/>
    </row>
    <row r="844" spans="27:27" ht="15.75" customHeight="1">
      <c r="AA844" s="24"/>
    </row>
    <row r="845" spans="27:27" ht="15.75" customHeight="1">
      <c r="AA845" s="24"/>
    </row>
    <row r="846" spans="27:27" ht="15.75" customHeight="1">
      <c r="AA846" s="24"/>
    </row>
    <row r="847" spans="27:27" ht="15.75" customHeight="1">
      <c r="AA847" s="24"/>
    </row>
    <row r="848" spans="27:27" ht="15.75" customHeight="1">
      <c r="AA848" s="24"/>
    </row>
    <row r="849" spans="27:27" ht="15.75" customHeight="1">
      <c r="AA849" s="24"/>
    </row>
    <row r="850" spans="27:27" ht="15.75" customHeight="1">
      <c r="AA850" s="24"/>
    </row>
    <row r="851" spans="27:27" ht="15.75" customHeight="1">
      <c r="AA851" s="24"/>
    </row>
    <row r="852" spans="27:27" ht="15.75" customHeight="1">
      <c r="AA852" s="24"/>
    </row>
    <row r="853" spans="27:27" ht="15.75" customHeight="1">
      <c r="AA853" s="24"/>
    </row>
    <row r="854" spans="27:27" ht="15.75" customHeight="1">
      <c r="AA854" s="24"/>
    </row>
    <row r="855" spans="27:27" ht="15.75" customHeight="1">
      <c r="AA855" s="24"/>
    </row>
    <row r="856" spans="27:27" ht="15.75" customHeight="1">
      <c r="AA856" s="24"/>
    </row>
    <row r="857" spans="27:27" ht="15.75" customHeight="1">
      <c r="AA857" s="24"/>
    </row>
    <row r="858" spans="27:27" ht="15.75" customHeight="1">
      <c r="AA858" s="24"/>
    </row>
    <row r="859" spans="27:27" ht="15.75" customHeight="1">
      <c r="AA859" s="24"/>
    </row>
    <row r="860" spans="27:27" ht="15.75" customHeight="1">
      <c r="AA860" s="24"/>
    </row>
    <row r="861" spans="27:27" ht="15.75" customHeight="1">
      <c r="AA861" s="24"/>
    </row>
    <row r="862" spans="27:27" ht="15.75" customHeight="1">
      <c r="AA862" s="24"/>
    </row>
    <row r="863" spans="27:27" ht="15.75" customHeight="1">
      <c r="AA863" s="24"/>
    </row>
    <row r="864" spans="27:27" ht="15.75" customHeight="1">
      <c r="AA864" s="24"/>
    </row>
    <row r="865" spans="27:27" ht="15.75" customHeight="1">
      <c r="AA865" s="24"/>
    </row>
    <row r="866" spans="27:27" ht="15.75" customHeight="1">
      <c r="AA866" s="24"/>
    </row>
    <row r="867" spans="27:27" ht="15.75" customHeight="1">
      <c r="AA867" s="24"/>
    </row>
    <row r="868" spans="27:27" ht="15.75" customHeight="1">
      <c r="AA868" s="24"/>
    </row>
    <row r="869" spans="27:27" ht="15.75" customHeight="1">
      <c r="AA869" s="24"/>
    </row>
    <row r="870" spans="27:27" ht="15.75" customHeight="1">
      <c r="AA870" s="24"/>
    </row>
    <row r="871" spans="27:27" ht="15.75" customHeight="1">
      <c r="AA871" s="24"/>
    </row>
    <row r="872" spans="27:27" ht="15.75" customHeight="1">
      <c r="AA872" s="24"/>
    </row>
    <row r="873" spans="27:27" ht="15.75" customHeight="1">
      <c r="AA873" s="24"/>
    </row>
    <row r="874" spans="27:27" ht="15.75" customHeight="1">
      <c r="AA874" s="24"/>
    </row>
    <row r="875" spans="27:27" ht="15.75" customHeight="1">
      <c r="AA875" s="24"/>
    </row>
    <row r="876" spans="27:27" ht="15.75" customHeight="1">
      <c r="AA876" s="24"/>
    </row>
    <row r="877" spans="27:27" ht="15.75" customHeight="1">
      <c r="AA877" s="24"/>
    </row>
    <row r="878" spans="27:27" ht="15.75" customHeight="1">
      <c r="AA878" s="24"/>
    </row>
    <row r="879" spans="27:27" ht="15.75" customHeight="1">
      <c r="AA879" s="24"/>
    </row>
    <row r="880" spans="27:27" ht="15.75" customHeight="1">
      <c r="AA880" s="24"/>
    </row>
    <row r="881" spans="27:27" ht="15.75" customHeight="1">
      <c r="AA881" s="24"/>
    </row>
    <row r="882" spans="27:27" ht="15.75" customHeight="1">
      <c r="AA882" s="24"/>
    </row>
    <row r="883" spans="27:27" ht="15.75" customHeight="1">
      <c r="AA883" s="24"/>
    </row>
    <row r="884" spans="27:27" ht="15.75" customHeight="1">
      <c r="AA884" s="24"/>
    </row>
    <row r="885" spans="27:27" ht="15.75" customHeight="1">
      <c r="AA885" s="24"/>
    </row>
    <row r="886" spans="27:27" ht="15.75" customHeight="1">
      <c r="AA886" s="24"/>
    </row>
    <row r="887" spans="27:27" ht="15.75" customHeight="1">
      <c r="AA887" s="24"/>
    </row>
    <row r="888" spans="27:27" ht="15.75" customHeight="1">
      <c r="AA888" s="24"/>
    </row>
    <row r="889" spans="27:27" ht="15.75" customHeight="1">
      <c r="AA889" s="24"/>
    </row>
    <row r="890" spans="27:27" ht="15.75" customHeight="1">
      <c r="AA890" s="24"/>
    </row>
    <row r="891" spans="27:27" ht="15.75" customHeight="1">
      <c r="AA891" s="24"/>
    </row>
    <row r="892" spans="27:27" ht="15.75" customHeight="1">
      <c r="AA892" s="24"/>
    </row>
    <row r="893" spans="27:27" ht="15.75" customHeight="1">
      <c r="AA893" s="24"/>
    </row>
    <row r="894" spans="27:27" ht="15.75" customHeight="1">
      <c r="AA894" s="24"/>
    </row>
    <row r="895" spans="27:27" ht="15.75" customHeight="1">
      <c r="AA895" s="24"/>
    </row>
    <row r="896" spans="27:27" ht="15.75" customHeight="1">
      <c r="AA896" s="24"/>
    </row>
    <row r="897" spans="27:27" ht="15.75" customHeight="1">
      <c r="AA897" s="24"/>
    </row>
    <row r="898" spans="27:27" ht="15.75" customHeight="1">
      <c r="AA898" s="24"/>
    </row>
    <row r="899" spans="27:27" ht="15.75" customHeight="1">
      <c r="AA899" s="24"/>
    </row>
    <row r="900" spans="27:27" ht="15.75" customHeight="1">
      <c r="AA900" s="24"/>
    </row>
    <row r="901" spans="27:27" ht="15.75" customHeight="1">
      <c r="AA901" s="24"/>
    </row>
    <row r="902" spans="27:27" ht="15.75" customHeight="1">
      <c r="AA902" s="24"/>
    </row>
    <row r="903" spans="27:27" ht="15.75" customHeight="1">
      <c r="AA903" s="24"/>
    </row>
    <row r="904" spans="27:27" ht="15.75" customHeight="1">
      <c r="AA904" s="24"/>
    </row>
    <row r="905" spans="27:27" ht="15.75" customHeight="1">
      <c r="AA905" s="24"/>
    </row>
    <row r="906" spans="27:27" ht="15.75" customHeight="1">
      <c r="AA906" s="24"/>
    </row>
    <row r="907" spans="27:27" ht="15.75" customHeight="1">
      <c r="AA907" s="24"/>
    </row>
    <row r="908" spans="27:27" ht="15.75" customHeight="1">
      <c r="AA908" s="24"/>
    </row>
    <row r="909" spans="27:27" ht="15.75" customHeight="1">
      <c r="AA909" s="24"/>
    </row>
    <row r="910" spans="27:27" ht="15.75" customHeight="1">
      <c r="AA910" s="24"/>
    </row>
    <row r="911" spans="27:27" ht="15.75" customHeight="1">
      <c r="AA911" s="24"/>
    </row>
    <row r="912" spans="27:27" ht="15.75" customHeight="1">
      <c r="AA912" s="24"/>
    </row>
    <row r="913" spans="27:27" ht="15.75" customHeight="1">
      <c r="AA913" s="24"/>
    </row>
    <row r="914" spans="27:27" ht="15.75" customHeight="1">
      <c r="AA914" s="24"/>
    </row>
    <row r="915" spans="27:27" ht="15.75" customHeight="1">
      <c r="AA915" s="24"/>
    </row>
    <row r="916" spans="27:27" ht="15.75" customHeight="1">
      <c r="AA916" s="24"/>
    </row>
    <row r="917" spans="27:27" ht="15.75" customHeight="1">
      <c r="AA917" s="24"/>
    </row>
    <row r="918" spans="27:27" ht="15.75" customHeight="1">
      <c r="AA918" s="24"/>
    </row>
    <row r="919" spans="27:27" ht="15.75" customHeight="1">
      <c r="AA919" s="24"/>
    </row>
    <row r="920" spans="27:27" ht="15.75" customHeight="1">
      <c r="AA920" s="24"/>
    </row>
    <row r="921" spans="27:27" ht="15.75" customHeight="1">
      <c r="AA921" s="24"/>
    </row>
    <row r="922" spans="27:27" ht="15.75" customHeight="1">
      <c r="AA922" s="24"/>
    </row>
    <row r="923" spans="27:27" ht="15.75" customHeight="1">
      <c r="AA923" s="24"/>
    </row>
    <row r="924" spans="27:27" ht="15.75" customHeight="1">
      <c r="AA924" s="24"/>
    </row>
    <row r="925" spans="27:27" ht="15.75" customHeight="1">
      <c r="AA925" s="24"/>
    </row>
    <row r="926" spans="27:27" ht="15.75" customHeight="1">
      <c r="AA926" s="24"/>
    </row>
    <row r="927" spans="27:27" ht="15.75" customHeight="1">
      <c r="AA927" s="24"/>
    </row>
    <row r="928" spans="27:27" ht="15.75" customHeight="1">
      <c r="AA928" s="24"/>
    </row>
    <row r="929" spans="27:27" ht="15.75" customHeight="1">
      <c r="AA929" s="24"/>
    </row>
    <row r="930" spans="27:27" ht="15.75" customHeight="1">
      <c r="AA930" s="24"/>
    </row>
    <row r="931" spans="27:27" ht="15.75" customHeight="1">
      <c r="AA931" s="24"/>
    </row>
    <row r="932" spans="27:27" ht="15.75" customHeight="1">
      <c r="AA932" s="24"/>
    </row>
    <row r="933" spans="27:27" ht="15.75" customHeight="1">
      <c r="AA933" s="24"/>
    </row>
    <row r="934" spans="27:27" ht="15.75" customHeight="1">
      <c r="AA934" s="24"/>
    </row>
    <row r="935" spans="27:27" ht="15.75" customHeight="1">
      <c r="AA935" s="24"/>
    </row>
    <row r="936" spans="27:27" ht="15.75" customHeight="1">
      <c r="AA936" s="24"/>
    </row>
    <row r="937" spans="27:27" ht="15.75" customHeight="1">
      <c r="AA937" s="24"/>
    </row>
    <row r="938" spans="27:27" ht="15.75" customHeight="1">
      <c r="AA938" s="24"/>
    </row>
    <row r="939" spans="27:27" ht="15.75" customHeight="1">
      <c r="AA939" s="24"/>
    </row>
    <row r="940" spans="27:27" ht="15.75" customHeight="1">
      <c r="AA940" s="24"/>
    </row>
    <row r="941" spans="27:27" ht="15.75" customHeight="1">
      <c r="AA941" s="24"/>
    </row>
    <row r="942" spans="27:27" ht="15.75" customHeight="1">
      <c r="AA942" s="24"/>
    </row>
    <row r="943" spans="27:27" ht="15.75" customHeight="1">
      <c r="AA943" s="24"/>
    </row>
    <row r="944" spans="27:27" ht="15.75" customHeight="1">
      <c r="AA944" s="24"/>
    </row>
    <row r="945" spans="27:27" ht="15.75" customHeight="1">
      <c r="AA945" s="24"/>
    </row>
    <row r="946" spans="27:27" ht="15.75" customHeight="1">
      <c r="AA946" s="24"/>
    </row>
    <row r="947" spans="27:27" ht="15.75" customHeight="1">
      <c r="AA947" s="24"/>
    </row>
    <row r="948" spans="27:27" ht="15.75" customHeight="1">
      <c r="AA948" s="24"/>
    </row>
    <row r="949" spans="27:27" ht="15.75" customHeight="1">
      <c r="AA949" s="24"/>
    </row>
    <row r="950" spans="27:27" ht="15.75" customHeight="1">
      <c r="AA950" s="24"/>
    </row>
    <row r="951" spans="27:27" ht="15.75" customHeight="1">
      <c r="AA951" s="24"/>
    </row>
    <row r="952" spans="27:27" ht="15.75" customHeight="1">
      <c r="AA952" s="24"/>
    </row>
    <row r="953" spans="27:27" ht="15.75" customHeight="1">
      <c r="AA953" s="24"/>
    </row>
    <row r="954" spans="27:27" ht="15.75" customHeight="1">
      <c r="AA954" s="24"/>
    </row>
    <row r="955" spans="27:27" ht="15.75" customHeight="1">
      <c r="AA955" s="24"/>
    </row>
    <row r="956" spans="27:27" ht="15.75" customHeight="1">
      <c r="AA956" s="24"/>
    </row>
    <row r="957" spans="27:27" ht="15.75" customHeight="1">
      <c r="AA957" s="24"/>
    </row>
    <row r="958" spans="27:27" ht="15.75" customHeight="1">
      <c r="AA958" s="24"/>
    </row>
    <row r="959" spans="27:27" ht="15.75" customHeight="1">
      <c r="AA959" s="24"/>
    </row>
    <row r="960" spans="27:27" ht="15.75" customHeight="1">
      <c r="AA960" s="24"/>
    </row>
    <row r="961" spans="27:27" ht="15.75" customHeight="1">
      <c r="AA961" s="24"/>
    </row>
    <row r="962" spans="27:27" ht="15.75" customHeight="1">
      <c r="AA962" s="24"/>
    </row>
    <row r="963" spans="27:27" ht="15.75" customHeight="1">
      <c r="AA963" s="24"/>
    </row>
    <row r="964" spans="27:27" ht="15.75" customHeight="1">
      <c r="AA964" s="24"/>
    </row>
    <row r="965" spans="27:27" ht="15.75" customHeight="1">
      <c r="AA965" s="24"/>
    </row>
    <row r="966" spans="27:27" ht="15.75" customHeight="1">
      <c r="AA966" s="24"/>
    </row>
    <row r="967" spans="27:27" ht="15.75" customHeight="1">
      <c r="AA967" s="24"/>
    </row>
    <row r="968" spans="27:27" ht="15.75" customHeight="1">
      <c r="AA968" s="24"/>
    </row>
    <row r="969" spans="27:27" ht="15.75" customHeight="1">
      <c r="AA969" s="24"/>
    </row>
    <row r="970" spans="27:27" ht="15.75" customHeight="1">
      <c r="AA970" s="24"/>
    </row>
    <row r="971" spans="27:27" ht="15.75" customHeight="1">
      <c r="AA971" s="24"/>
    </row>
    <row r="972" spans="27:27" ht="15.75" customHeight="1">
      <c r="AA972" s="24"/>
    </row>
    <row r="973" spans="27:27" ht="15.75" customHeight="1">
      <c r="AA973" s="24"/>
    </row>
    <row r="974" spans="27:27" ht="15.75" customHeight="1">
      <c r="AA974" s="24"/>
    </row>
    <row r="975" spans="27:27" ht="15.75" customHeight="1">
      <c r="AA975" s="24"/>
    </row>
    <row r="976" spans="27:27" ht="15.75" customHeight="1">
      <c r="AA976" s="24"/>
    </row>
    <row r="977" spans="27:27" ht="15.75" customHeight="1">
      <c r="AA977" s="24"/>
    </row>
    <row r="978" spans="27:27" ht="15.75" customHeight="1">
      <c r="AA978" s="24"/>
    </row>
    <row r="979" spans="27:27" ht="15.75" customHeight="1">
      <c r="AA979" s="24"/>
    </row>
    <row r="980" spans="27:27" ht="15.75" customHeight="1">
      <c r="AA980" s="24"/>
    </row>
    <row r="981" spans="27:27" ht="15.75" customHeight="1">
      <c r="AA981" s="24"/>
    </row>
    <row r="982" spans="27:27" ht="15.75" customHeight="1">
      <c r="AA982" s="24"/>
    </row>
    <row r="983" spans="27:27" ht="15.75" customHeight="1">
      <c r="AA983" s="24"/>
    </row>
    <row r="984" spans="27:27" ht="15.75" customHeight="1">
      <c r="AA984" s="24"/>
    </row>
    <row r="985" spans="27:27" ht="15.75" customHeight="1">
      <c r="AA985" s="24"/>
    </row>
    <row r="986" spans="27:27" ht="15.75" customHeight="1">
      <c r="AA986" s="24"/>
    </row>
    <row r="987" spans="27:27" ht="15.75" customHeight="1">
      <c r="AA987" s="24"/>
    </row>
    <row r="988" spans="27:27" ht="15.75" customHeight="1">
      <c r="AA988" s="24"/>
    </row>
    <row r="989" spans="27:27" ht="15.75" customHeight="1">
      <c r="AA989" s="24"/>
    </row>
    <row r="990" spans="27:27" ht="15.75" customHeight="1">
      <c r="AA990" s="24"/>
    </row>
    <row r="991" spans="27:27" ht="15.75" customHeight="1">
      <c r="AA991" s="24"/>
    </row>
    <row r="992" spans="27:27" ht="15.75" customHeight="1">
      <c r="AA992" s="24"/>
    </row>
    <row r="993" spans="27:27" ht="15.75" customHeight="1">
      <c r="AA993" s="24"/>
    </row>
    <row r="994" spans="27:27" ht="15.75" customHeight="1">
      <c r="AA994" s="24"/>
    </row>
    <row r="995" spans="27:27" ht="15.75" customHeight="1">
      <c r="AA995" s="24"/>
    </row>
    <row r="996" spans="27:27" ht="15.75" customHeight="1">
      <c r="AA996" s="24"/>
    </row>
    <row r="997" spans="27:27" ht="15.75" customHeight="1">
      <c r="AA997" s="24"/>
    </row>
    <row r="998" spans="27:27" ht="15.75" customHeight="1">
      <c r="AA998" s="24"/>
    </row>
    <row r="999" spans="27:27" ht="15.75" customHeight="1">
      <c r="AA999" s="24"/>
    </row>
    <row r="1000" spans="27:27" ht="15.75" customHeight="1">
      <c r="AA1000" s="24"/>
    </row>
    <row r="1001" spans="27:27" ht="15.75" customHeight="1">
      <c r="AA1001" s="24"/>
    </row>
    <row r="1002" spans="27:27" ht="15.75" customHeight="1">
      <c r="AA1002" s="24"/>
    </row>
    <row r="1003" spans="27:27" ht="15.75" customHeight="1">
      <c r="AA1003" s="24"/>
    </row>
    <row r="1004" spans="27:27" ht="15.75" customHeight="1">
      <c r="AA1004" s="24"/>
    </row>
    <row r="1005" spans="27:27" ht="15.75" customHeight="1">
      <c r="AA1005" s="24"/>
    </row>
    <row r="1006" spans="27:27" ht="15.75" customHeight="1">
      <c r="AA1006" s="24"/>
    </row>
    <row r="1007" spans="27:27" ht="15.75" customHeight="1">
      <c r="AA1007" s="24"/>
    </row>
    <row r="1008" spans="27:27" ht="15.75" customHeight="1">
      <c r="AA1008" s="24"/>
    </row>
    <row r="1009" spans="27:27" ht="15.75" customHeight="1">
      <c r="AA1009" s="24"/>
    </row>
    <row r="1010" spans="27:27" ht="15.75" customHeight="1">
      <c r="AA1010" s="24"/>
    </row>
    <row r="1011" spans="27:27" ht="15.75" customHeight="1">
      <c r="AA1011" s="24"/>
    </row>
    <row r="1012" spans="27:27" ht="15.75" customHeight="1">
      <c r="AA1012" s="24"/>
    </row>
    <row r="1013" spans="27:27" ht="15.75" customHeight="1">
      <c r="AA1013" s="24"/>
    </row>
    <row r="1014" spans="27:27" ht="15.75" customHeight="1">
      <c r="AA1014" s="24"/>
    </row>
    <row r="1015" spans="27:27" ht="15.75" customHeight="1">
      <c r="AA1015" s="24"/>
    </row>
    <row r="1016" spans="27:27" ht="15.75" customHeight="1">
      <c r="AA1016" s="24"/>
    </row>
    <row r="1017" spans="27:27" ht="15.75" customHeight="1">
      <c r="AA1017" s="24"/>
    </row>
    <row r="1018" spans="27:27" ht="15.75" customHeight="1">
      <c r="AA1018" s="24"/>
    </row>
    <row r="1019" spans="27:27" ht="15.75" customHeight="1">
      <c r="AA1019" s="24"/>
    </row>
    <row r="1020" spans="27:27" ht="15.75" customHeight="1">
      <c r="AA1020" s="24"/>
    </row>
    <row r="1021" spans="27:27" ht="15.75" customHeight="1">
      <c r="AA1021" s="24"/>
    </row>
    <row r="1022" spans="27:27" ht="15.75" customHeight="1">
      <c r="AA1022" s="24"/>
    </row>
    <row r="1023" spans="27:27" ht="15.75" customHeight="1">
      <c r="AA1023" s="24"/>
    </row>
    <row r="1024" spans="27:27" ht="15.75" customHeight="1">
      <c r="AA1024" s="24"/>
    </row>
  </sheetData>
  <mergeCells count="115">
    <mergeCell ref="AB103:AB119"/>
    <mergeCell ref="AB120:AB131"/>
    <mergeCell ref="AB18:AB31"/>
    <mergeCell ref="AB32:AB41"/>
    <mergeCell ref="AB42:AB63"/>
    <mergeCell ref="AB64:AB75"/>
    <mergeCell ref="AB76:AB91"/>
    <mergeCell ref="AB92:AB102"/>
    <mergeCell ref="A92:A102"/>
    <mergeCell ref="E56:E60"/>
    <mergeCell ref="E46:E48"/>
    <mergeCell ref="E49:E51"/>
    <mergeCell ref="E52:E55"/>
    <mergeCell ref="E42:E45"/>
    <mergeCell ref="E32:E35"/>
    <mergeCell ref="E29:E31"/>
    <mergeCell ref="A18:A31"/>
    <mergeCell ref="B18:B31"/>
    <mergeCell ref="E18:E20"/>
    <mergeCell ref="E21:E24"/>
    <mergeCell ref="E25:E26"/>
    <mergeCell ref="D42:D61"/>
    <mergeCell ref="C42:C61"/>
    <mergeCell ref="E27:E28"/>
    <mergeCell ref="M16:S16"/>
    <mergeCell ref="A1:F3"/>
    <mergeCell ref="G1:X3"/>
    <mergeCell ref="Y1:AB1"/>
    <mergeCell ref="Y2:AB2"/>
    <mergeCell ref="Y3:AB3"/>
    <mergeCell ref="A4:AB4"/>
    <mergeCell ref="G5:I5"/>
    <mergeCell ref="G6:I6"/>
    <mergeCell ref="P7:S7"/>
    <mergeCell ref="T7:AC10"/>
    <mergeCell ref="P8:S8"/>
    <mergeCell ref="P9:S9"/>
    <mergeCell ref="A5:F5"/>
    <mergeCell ref="A6:F6"/>
    <mergeCell ref="A7:E10"/>
    <mergeCell ref="F7:O9"/>
    <mergeCell ref="F10:O10"/>
    <mergeCell ref="P10:S10"/>
    <mergeCell ref="J16:L16"/>
    <mergeCell ref="C18:C31"/>
    <mergeCell ref="D18:D31"/>
    <mergeCell ref="A41:A63"/>
    <mergeCell ref="G30:G31"/>
    <mergeCell ref="G40:G41"/>
    <mergeCell ref="E39:E41"/>
    <mergeCell ref="D32:D41"/>
    <mergeCell ref="C32:C41"/>
    <mergeCell ref="A11:AB11"/>
    <mergeCell ref="A12:AB12"/>
    <mergeCell ref="A13:AB13"/>
    <mergeCell ref="A14:AB14"/>
    <mergeCell ref="E36:E38"/>
    <mergeCell ref="A15:AB15"/>
    <mergeCell ref="A16:A17"/>
    <mergeCell ref="B16:B17"/>
    <mergeCell ref="C16:C17"/>
    <mergeCell ref="D16:D17"/>
    <mergeCell ref="E16:E17"/>
    <mergeCell ref="F16:F17"/>
    <mergeCell ref="X16:AB16"/>
    <mergeCell ref="U16:W16"/>
    <mergeCell ref="G16:H16"/>
    <mergeCell ref="I16:I17"/>
    <mergeCell ref="B32:B63"/>
    <mergeCell ref="A32:A40"/>
    <mergeCell ref="G62:G63"/>
    <mergeCell ref="E61:E63"/>
    <mergeCell ref="G74:G75"/>
    <mergeCell ref="E73:E75"/>
    <mergeCell ref="G101:G102"/>
    <mergeCell ref="E100:E102"/>
    <mergeCell ref="D92:D102"/>
    <mergeCell ref="C92:C102"/>
    <mergeCell ref="G90:G91"/>
    <mergeCell ref="E89:E91"/>
    <mergeCell ref="D76:D91"/>
    <mergeCell ref="C76:C91"/>
    <mergeCell ref="G130:G131"/>
    <mergeCell ref="E129:E131"/>
    <mergeCell ref="D120:D131"/>
    <mergeCell ref="C120:C131"/>
    <mergeCell ref="B120:B131"/>
    <mergeCell ref="G118:G119"/>
    <mergeCell ref="E117:E119"/>
    <mergeCell ref="D103:D119"/>
    <mergeCell ref="C103:C119"/>
    <mergeCell ref="A120:A131"/>
    <mergeCell ref="C64:C75"/>
    <mergeCell ref="A64:A75"/>
    <mergeCell ref="E120:E124"/>
    <mergeCell ref="E125:E127"/>
    <mergeCell ref="E110:E114"/>
    <mergeCell ref="E92:E94"/>
    <mergeCell ref="E95:E99"/>
    <mergeCell ref="E103:E106"/>
    <mergeCell ref="E76:E79"/>
    <mergeCell ref="E64:E68"/>
    <mergeCell ref="E69:E72"/>
    <mergeCell ref="A76:A89"/>
    <mergeCell ref="D64:D73"/>
    <mergeCell ref="B64:B73"/>
    <mergeCell ref="B103:B117"/>
    <mergeCell ref="A103:A117"/>
    <mergeCell ref="B92:B102"/>
    <mergeCell ref="B76:B89"/>
    <mergeCell ref="E115:E116"/>
    <mergeCell ref="E80:E83"/>
    <mergeCell ref="E84:E88"/>
    <mergeCell ref="E107:E109"/>
    <mergeCell ref="B90:B91"/>
  </mergeCells>
  <conditionalFormatting sqref="T18:T135">
    <cfRule type="cellIs" dxfId="8" priority="1" operator="equal">
      <formula>"MEJORABLE"</formula>
    </cfRule>
    <cfRule type="cellIs" dxfId="7" priority="2" operator="equal">
      <formula>"ACEPTABLE CON CE"</formula>
    </cfRule>
    <cfRule type="cellIs" dxfId="6" priority="3" operator="equal">
      <formula>"NO ACEPTABLE"</formula>
    </cfRule>
  </conditionalFormatting>
  <dataValidations count="1">
    <dataValidation type="list" allowBlank="1" sqref="Q164:Q166 Q18:Q132 M164:M166 M18:N132" xr:uid="{00000000-0002-0000-0300-000000000000}">
      <formula1>#REF!</formula1>
    </dataValidation>
  </dataValidations>
  <pageMargins left="0.25" right="0.25" top="0.75" bottom="0.75" header="0" footer="0"/>
  <pageSetup scale="16" fitToHeight="0" orientation="landscape" r:id="rId1"/>
  <rowBreaks count="2" manualBreakCount="2">
    <brk id="20" max="16383" man="1"/>
    <brk id="46"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6D51F-8FD6-4FD5-9264-12E276C39009}">
  <sheetPr>
    <outlinePr summaryBelow="0" summaryRight="0"/>
    <pageSetUpPr fitToPage="1"/>
  </sheetPr>
  <dimension ref="A1:BI977"/>
  <sheetViews>
    <sheetView view="pageBreakPreview" topLeftCell="A7" zoomScale="55" zoomScaleNormal="82" zoomScaleSheetLayoutView="55" workbookViewId="0">
      <selection activeCell="A14" sqref="A14:AB14"/>
    </sheetView>
  </sheetViews>
  <sheetFormatPr defaultColWidth="12.625" defaultRowHeight="15" customHeight="1"/>
  <cols>
    <col min="1" max="3" width="12.625" style="2" customWidth="1"/>
    <col min="4" max="4" width="16" style="2" customWidth="1"/>
    <col min="5" max="5" width="27.125" style="2" customWidth="1"/>
    <col min="6" max="8" width="12.625" style="2" customWidth="1"/>
    <col min="9" max="9" width="21.625" style="2" hidden="1" customWidth="1"/>
    <col min="10" max="10" width="21.625" style="2" customWidth="1"/>
    <col min="11" max="11" width="17.25" style="2" customWidth="1"/>
    <col min="12" max="12" width="27.625" style="2" customWidth="1"/>
    <col min="13" max="13" width="27" style="2" customWidth="1"/>
    <col min="14" max="15" width="18.75" style="2" customWidth="1"/>
    <col min="16" max="18" width="12.625" style="2"/>
    <col min="19" max="19" width="14.125" style="2" customWidth="1"/>
    <col min="20" max="20" width="14.25" style="2" customWidth="1"/>
    <col min="21" max="21" width="12.625" style="2"/>
    <col min="22" max="22" width="15" style="2" customWidth="1"/>
    <col min="23" max="23" width="14.875" style="2" customWidth="1"/>
    <col min="24" max="24" width="12.625" style="2"/>
    <col min="25" max="25" width="16.875" style="2" customWidth="1"/>
    <col min="26" max="26" width="17.875" style="2" customWidth="1"/>
    <col min="27" max="27" width="14.75" style="2" customWidth="1"/>
    <col min="28" max="28" width="17.625" style="2" customWidth="1"/>
    <col min="29" max="29" width="37" style="2" customWidth="1"/>
    <col min="30" max="30" width="42.875" style="2" customWidth="1"/>
    <col min="31" max="31" width="28.875" style="2" customWidth="1"/>
    <col min="32" max="16384" width="12.625" style="2"/>
  </cols>
  <sheetData>
    <row r="1" spans="1:61" ht="13.15" hidden="1">
      <c r="A1" s="115" t="s">
        <v>0</v>
      </c>
      <c r="B1" s="115"/>
      <c r="C1" s="181"/>
      <c r="D1" s="181"/>
      <c r="E1" s="181"/>
      <c r="F1" s="181"/>
      <c r="G1" s="181"/>
      <c r="H1" s="181"/>
      <c r="J1" s="116" t="s">
        <v>1</v>
      </c>
      <c r="K1" s="182"/>
      <c r="L1" s="182"/>
      <c r="M1" s="182"/>
      <c r="N1" s="182"/>
      <c r="O1" s="182"/>
      <c r="P1" s="182"/>
      <c r="Q1" s="182"/>
      <c r="R1" s="182"/>
      <c r="S1" s="182"/>
      <c r="T1" s="182"/>
      <c r="U1" s="182"/>
      <c r="V1" s="182"/>
      <c r="W1" s="182"/>
      <c r="X1" s="182"/>
      <c r="Y1" s="182"/>
      <c r="Z1" s="182"/>
      <c r="AA1" s="183"/>
      <c r="AB1" s="117" t="s">
        <v>2</v>
      </c>
      <c r="AC1" s="184"/>
      <c r="AD1" s="184"/>
      <c r="AE1" s="185"/>
      <c r="AF1" s="1"/>
    </row>
    <row r="2" spans="1:61" ht="13.15" hidden="1">
      <c r="A2" s="181"/>
      <c r="B2" s="181"/>
      <c r="C2" s="181"/>
      <c r="D2" s="181"/>
      <c r="E2" s="181"/>
      <c r="F2" s="181"/>
      <c r="G2" s="181"/>
      <c r="H2" s="181"/>
      <c r="J2" s="186"/>
      <c r="K2" s="181"/>
      <c r="L2" s="181"/>
      <c r="M2" s="181"/>
      <c r="N2" s="181"/>
      <c r="O2" s="181"/>
      <c r="P2" s="181"/>
      <c r="Q2" s="181"/>
      <c r="R2" s="181"/>
      <c r="S2" s="181"/>
      <c r="T2" s="181"/>
      <c r="U2" s="181"/>
      <c r="V2" s="181"/>
      <c r="W2" s="181"/>
      <c r="X2" s="181"/>
      <c r="Y2" s="181"/>
      <c r="Z2" s="181"/>
      <c r="AA2" s="187"/>
      <c r="AB2" s="117" t="s">
        <v>3</v>
      </c>
      <c r="AC2" s="184"/>
      <c r="AD2" s="184"/>
      <c r="AE2" s="185"/>
      <c r="AF2" s="1"/>
    </row>
    <row r="3" spans="1:61" ht="13.15" hidden="1">
      <c r="A3" s="181"/>
      <c r="B3" s="181"/>
      <c r="C3" s="181"/>
      <c r="D3" s="181"/>
      <c r="E3" s="181"/>
      <c r="F3" s="181"/>
      <c r="G3" s="181"/>
      <c r="H3" s="181"/>
      <c r="J3" s="188"/>
      <c r="K3" s="189"/>
      <c r="L3" s="189"/>
      <c r="M3" s="189"/>
      <c r="N3" s="189"/>
      <c r="O3" s="189"/>
      <c r="P3" s="189"/>
      <c r="Q3" s="189"/>
      <c r="R3" s="189"/>
      <c r="S3" s="189"/>
      <c r="T3" s="189"/>
      <c r="U3" s="189"/>
      <c r="V3" s="189"/>
      <c r="W3" s="189"/>
      <c r="X3" s="189"/>
      <c r="Y3" s="189"/>
      <c r="Z3" s="189"/>
      <c r="AA3" s="190"/>
      <c r="AB3" s="117" t="s">
        <v>4</v>
      </c>
      <c r="AC3" s="184"/>
      <c r="AD3" s="184"/>
      <c r="AE3" s="185"/>
      <c r="AF3" s="1"/>
    </row>
    <row r="4" spans="1:61" ht="13.15" hidden="1">
      <c r="A4" s="100"/>
      <c r="B4" s="100"/>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90"/>
      <c r="AF4" s="1"/>
    </row>
    <row r="5" spans="1:61" ht="30" hidden="1" customHeight="1">
      <c r="A5" s="102" t="s">
        <v>5</v>
      </c>
      <c r="B5" s="103"/>
      <c r="C5" s="184"/>
      <c r="D5" s="184"/>
      <c r="E5" s="184"/>
      <c r="F5" s="184"/>
      <c r="G5" s="184"/>
      <c r="H5" s="185"/>
      <c r="I5" s="51"/>
      <c r="J5" s="104" t="s">
        <v>6</v>
      </c>
      <c r="K5" s="191"/>
      <c r="L5" s="191"/>
      <c r="M5" s="1"/>
      <c r="N5" s="1"/>
      <c r="O5" s="1"/>
      <c r="P5" s="1"/>
      <c r="Q5" s="1"/>
      <c r="R5" s="1"/>
      <c r="S5" s="1"/>
      <c r="T5" s="1"/>
      <c r="U5" s="1"/>
      <c r="V5" s="1"/>
      <c r="W5" s="1"/>
      <c r="X5" s="1"/>
      <c r="Y5" s="1"/>
      <c r="Z5" s="1"/>
      <c r="AA5" s="1"/>
      <c r="AB5" s="1"/>
      <c r="AC5" s="1"/>
      <c r="AD5" s="3"/>
      <c r="AE5" s="4"/>
      <c r="AF5" s="1"/>
    </row>
    <row r="6" spans="1:61" ht="27" hidden="1" customHeight="1">
      <c r="A6" s="102" t="s">
        <v>7</v>
      </c>
      <c r="B6" s="103"/>
      <c r="C6" s="184"/>
      <c r="D6" s="184"/>
      <c r="E6" s="184"/>
      <c r="F6" s="184"/>
      <c r="G6" s="184"/>
      <c r="H6" s="185"/>
      <c r="I6" s="43"/>
      <c r="J6" s="102" t="s">
        <v>8</v>
      </c>
      <c r="K6" s="184"/>
      <c r="L6" s="185"/>
      <c r="M6" s="5"/>
      <c r="N6" s="5"/>
      <c r="O6" s="5"/>
      <c r="P6" s="5"/>
      <c r="Q6" s="5"/>
      <c r="R6" s="5"/>
      <c r="S6" s="5"/>
      <c r="T6" s="5"/>
      <c r="U6" s="5"/>
      <c r="V6" s="5"/>
      <c r="W6" s="5"/>
      <c r="X6" s="5"/>
      <c r="Y6" s="5"/>
      <c r="Z6" s="5"/>
      <c r="AA6" s="5"/>
      <c r="AB6" s="6"/>
      <c r="AC6" s="6"/>
      <c r="AD6" s="7"/>
      <c r="AE6" s="8"/>
      <c r="AF6" s="1"/>
    </row>
    <row r="7" spans="1:61" s="11" customFormat="1" ht="15" customHeight="1">
      <c r="A7" s="105"/>
      <c r="B7" s="105"/>
      <c r="C7" s="105"/>
      <c r="D7" s="105"/>
      <c r="E7" s="105"/>
      <c r="F7" s="10"/>
      <c r="G7" s="10"/>
      <c r="H7" s="106" t="s">
        <v>9</v>
      </c>
      <c r="I7" s="107"/>
      <c r="J7" s="107"/>
      <c r="K7" s="107"/>
      <c r="L7" s="107"/>
      <c r="M7" s="107"/>
      <c r="N7" s="107"/>
      <c r="O7" s="107"/>
      <c r="P7" s="107"/>
      <c r="Q7" s="107"/>
      <c r="R7" s="108"/>
      <c r="S7" s="88" t="s">
        <v>10</v>
      </c>
      <c r="T7" s="89"/>
      <c r="U7" s="89"/>
      <c r="V7" s="90"/>
      <c r="W7" s="91"/>
      <c r="X7" s="92"/>
      <c r="Y7" s="92"/>
      <c r="Z7" s="92"/>
      <c r="AA7" s="92"/>
      <c r="AB7" s="92"/>
      <c r="AC7" s="92"/>
      <c r="AD7" s="92"/>
      <c r="AE7" s="92"/>
      <c r="AF7" s="92"/>
      <c r="AG7" s="9"/>
      <c r="AH7" s="9"/>
      <c r="AI7" s="9"/>
      <c r="AJ7" s="9"/>
      <c r="AK7" s="9"/>
      <c r="AL7" s="9"/>
      <c r="AM7" s="9"/>
      <c r="AN7" s="9"/>
      <c r="AO7" s="9"/>
      <c r="AP7" s="9"/>
      <c r="AQ7" s="9"/>
      <c r="AR7" s="9"/>
      <c r="AS7" s="9"/>
      <c r="AT7" s="9"/>
      <c r="AU7" s="10"/>
      <c r="AV7" s="10"/>
      <c r="BI7" s="12"/>
    </row>
    <row r="8" spans="1:61" s="11" customFormat="1" ht="15" customHeight="1">
      <c r="A8" s="105"/>
      <c r="B8" s="105"/>
      <c r="C8" s="105"/>
      <c r="D8" s="105"/>
      <c r="E8" s="105"/>
      <c r="F8" s="10"/>
      <c r="G8" s="10"/>
      <c r="H8" s="109"/>
      <c r="I8" s="110"/>
      <c r="J8" s="110"/>
      <c r="K8" s="110"/>
      <c r="L8" s="110"/>
      <c r="M8" s="110"/>
      <c r="N8" s="110"/>
      <c r="O8" s="110"/>
      <c r="P8" s="110"/>
      <c r="Q8" s="110"/>
      <c r="R8" s="111"/>
      <c r="S8" s="88" t="s">
        <v>91</v>
      </c>
      <c r="T8" s="89"/>
      <c r="U8" s="89"/>
      <c r="V8" s="90"/>
      <c r="W8" s="91"/>
      <c r="X8" s="92"/>
      <c r="Y8" s="92"/>
      <c r="Z8" s="92"/>
      <c r="AA8" s="92"/>
      <c r="AB8" s="92"/>
      <c r="AC8" s="92"/>
      <c r="AD8" s="92"/>
      <c r="AE8" s="92"/>
      <c r="AF8" s="92"/>
      <c r="AG8" s="9"/>
      <c r="AH8" s="9"/>
      <c r="AI8" s="9"/>
      <c r="AJ8" s="9"/>
      <c r="AK8" s="9"/>
      <c r="AL8" s="9"/>
      <c r="AM8" s="9"/>
      <c r="AN8" s="9"/>
      <c r="AO8" s="9"/>
      <c r="AP8" s="9"/>
      <c r="AQ8" s="9"/>
      <c r="AR8" s="9"/>
      <c r="AS8" s="9"/>
      <c r="AT8" s="9"/>
      <c r="AU8" s="10"/>
      <c r="AV8" s="10"/>
      <c r="BI8" s="12"/>
    </row>
    <row r="9" spans="1:61" s="11" customFormat="1" ht="15" customHeight="1">
      <c r="A9" s="105"/>
      <c r="B9" s="105"/>
      <c r="C9" s="105"/>
      <c r="D9" s="105"/>
      <c r="E9" s="105"/>
      <c r="F9" s="10"/>
      <c r="G9" s="10"/>
      <c r="H9" s="112"/>
      <c r="I9" s="113"/>
      <c r="J9" s="113"/>
      <c r="K9" s="113"/>
      <c r="L9" s="113"/>
      <c r="M9" s="113"/>
      <c r="N9" s="113"/>
      <c r="O9" s="113"/>
      <c r="P9" s="113"/>
      <c r="Q9" s="113"/>
      <c r="R9" s="114"/>
      <c r="S9" s="88" t="s">
        <v>12</v>
      </c>
      <c r="T9" s="89"/>
      <c r="U9" s="89"/>
      <c r="V9" s="90"/>
      <c r="W9" s="91"/>
      <c r="X9" s="92"/>
      <c r="Y9" s="92"/>
      <c r="Z9" s="92"/>
      <c r="AA9" s="92"/>
      <c r="AB9" s="92"/>
      <c r="AC9" s="92"/>
      <c r="AD9" s="92"/>
      <c r="AE9" s="92"/>
      <c r="AF9" s="92"/>
      <c r="AG9" s="9"/>
      <c r="AH9" s="9"/>
      <c r="AI9" s="9"/>
      <c r="AJ9" s="9"/>
      <c r="AK9" s="9"/>
      <c r="AL9" s="9"/>
      <c r="AM9" s="9"/>
      <c r="AN9" s="9"/>
      <c r="AO9" s="9"/>
      <c r="AP9" s="9"/>
      <c r="AQ9" s="9"/>
      <c r="AR9" s="9"/>
      <c r="AS9" s="9"/>
      <c r="AT9" s="9"/>
      <c r="AU9" s="10"/>
      <c r="AV9" s="10"/>
      <c r="BI9" s="12"/>
    </row>
    <row r="10" spans="1:61" s="11" customFormat="1" ht="33.950000000000003" customHeight="1">
      <c r="A10" s="105"/>
      <c r="B10" s="105"/>
      <c r="C10" s="105"/>
      <c r="D10" s="105"/>
      <c r="E10" s="105"/>
      <c r="F10" s="10"/>
      <c r="G10" s="10"/>
      <c r="H10" s="93" t="s">
        <v>13</v>
      </c>
      <c r="I10" s="94"/>
      <c r="J10" s="94"/>
      <c r="K10" s="94"/>
      <c r="L10" s="94"/>
      <c r="M10" s="94"/>
      <c r="N10" s="94"/>
      <c r="O10" s="94"/>
      <c r="P10" s="94"/>
      <c r="Q10" s="94"/>
      <c r="R10" s="95"/>
      <c r="S10" s="88" t="s">
        <v>14</v>
      </c>
      <c r="T10" s="89"/>
      <c r="U10" s="89"/>
      <c r="V10" s="90"/>
      <c r="W10" s="91"/>
      <c r="X10" s="92"/>
      <c r="Y10" s="92"/>
      <c r="Z10" s="92"/>
      <c r="AA10" s="92"/>
      <c r="AB10" s="92"/>
      <c r="AC10" s="92"/>
      <c r="AD10" s="92"/>
      <c r="AE10" s="92"/>
      <c r="AF10" s="92"/>
      <c r="AG10" s="9"/>
      <c r="AH10" s="9"/>
      <c r="AI10" s="9"/>
      <c r="AJ10" s="9"/>
      <c r="AK10" s="9"/>
      <c r="AL10" s="9"/>
      <c r="AM10" s="9"/>
      <c r="AN10" s="9"/>
      <c r="AO10" s="9"/>
      <c r="AP10" s="9"/>
      <c r="AQ10" s="9"/>
      <c r="AR10" s="9"/>
      <c r="AS10" s="9"/>
      <c r="AT10" s="9"/>
      <c r="AU10" s="10"/>
      <c r="AV10" s="10"/>
      <c r="BI10" s="12"/>
    </row>
    <row r="11" spans="1:61" ht="13.15">
      <c r="A11" s="96" t="s">
        <v>92</v>
      </c>
      <c r="B11" s="96"/>
      <c r="C11" s="97"/>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1"/>
    </row>
    <row r="12" spans="1:61" ht="12.75">
      <c r="A12" s="96" t="s">
        <v>16</v>
      </c>
      <c r="B12" s="96"/>
      <c r="C12" s="97"/>
      <c r="D12" s="97"/>
      <c r="E12" s="97"/>
      <c r="F12" s="97"/>
      <c r="G12" s="97"/>
      <c r="H12" s="97"/>
      <c r="I12" s="97"/>
      <c r="J12" s="97"/>
      <c r="K12" s="97"/>
      <c r="L12" s="97"/>
      <c r="M12" s="97"/>
      <c r="N12" s="97"/>
      <c r="O12" s="97"/>
      <c r="P12" s="97"/>
      <c r="Q12" s="97"/>
      <c r="R12" s="97"/>
      <c r="S12" s="97"/>
      <c r="T12" s="97"/>
      <c r="U12" s="97"/>
      <c r="V12" s="97"/>
      <c r="W12" s="97"/>
      <c r="X12" s="97"/>
      <c r="Y12" s="97"/>
      <c r="Z12" s="97"/>
      <c r="AA12" s="97"/>
      <c r="AB12" s="97"/>
      <c r="AC12" s="1"/>
    </row>
    <row r="13" spans="1:61" ht="13.15">
      <c r="A13" s="96" t="s">
        <v>93</v>
      </c>
      <c r="B13" s="96"/>
      <c r="C13" s="97"/>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1"/>
    </row>
    <row r="14" spans="1:61" ht="12.75">
      <c r="A14" s="98" t="s">
        <v>18</v>
      </c>
      <c r="B14" s="96"/>
      <c r="C14" s="97"/>
      <c r="D14" s="97"/>
      <c r="E14" s="97"/>
      <c r="F14" s="97"/>
      <c r="G14" s="97"/>
      <c r="H14" s="97"/>
      <c r="I14" s="97"/>
      <c r="J14" s="97"/>
      <c r="K14" s="97"/>
      <c r="L14" s="97"/>
      <c r="M14" s="97"/>
      <c r="N14" s="97"/>
      <c r="O14" s="97"/>
      <c r="P14" s="97"/>
      <c r="Q14" s="97"/>
      <c r="R14" s="97"/>
      <c r="S14" s="97"/>
      <c r="T14" s="97"/>
      <c r="U14" s="97"/>
      <c r="V14" s="97"/>
      <c r="W14" s="97"/>
      <c r="X14" s="97"/>
      <c r="Y14" s="97"/>
      <c r="Z14" s="97"/>
      <c r="AA14" s="97"/>
      <c r="AB14" s="97"/>
      <c r="AC14" s="1"/>
    </row>
    <row r="15" spans="1:61" ht="13.15">
      <c r="A15" s="100"/>
      <c r="B15" s="100"/>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90"/>
      <c r="AF15" s="1"/>
    </row>
    <row r="16" spans="1:61" ht="47.25" customHeight="1">
      <c r="A16" s="77" t="s">
        <v>19</v>
      </c>
      <c r="B16" s="77" t="s">
        <v>20</v>
      </c>
      <c r="C16" s="77" t="s">
        <v>21</v>
      </c>
      <c r="D16" s="77" t="s">
        <v>22</v>
      </c>
      <c r="E16" s="77" t="s">
        <v>23</v>
      </c>
      <c r="F16" s="77" t="s">
        <v>94</v>
      </c>
      <c r="G16" s="77" t="s">
        <v>24</v>
      </c>
      <c r="H16" s="77" t="s">
        <v>95</v>
      </c>
      <c r="I16" s="52"/>
      <c r="J16" s="99" t="s">
        <v>25</v>
      </c>
      <c r="K16" s="192"/>
      <c r="L16" s="101" t="s">
        <v>26</v>
      </c>
      <c r="M16" s="99" t="s">
        <v>27</v>
      </c>
      <c r="N16" s="193"/>
      <c r="O16" s="192"/>
      <c r="P16" s="99" t="s">
        <v>28</v>
      </c>
      <c r="Q16" s="193"/>
      <c r="R16" s="193"/>
      <c r="S16" s="193"/>
      <c r="T16" s="193"/>
      <c r="U16" s="193"/>
      <c r="V16" s="192"/>
      <c r="W16" s="32" t="s">
        <v>29</v>
      </c>
      <c r="X16" s="99" t="s">
        <v>30</v>
      </c>
      <c r="Y16" s="193"/>
      <c r="Z16" s="192"/>
      <c r="AA16" s="99" t="s">
        <v>31</v>
      </c>
      <c r="AB16" s="193"/>
      <c r="AC16" s="193"/>
      <c r="AD16" s="193"/>
      <c r="AE16" s="192"/>
      <c r="AF16" s="13"/>
    </row>
    <row r="17" spans="1:32" ht="144.75" customHeight="1">
      <c r="A17" s="194"/>
      <c r="B17" s="194"/>
      <c r="C17" s="194"/>
      <c r="D17" s="194"/>
      <c r="E17" s="194"/>
      <c r="F17" s="195"/>
      <c r="G17" s="195"/>
      <c r="H17" s="195"/>
      <c r="I17" s="32" t="s">
        <v>96</v>
      </c>
      <c r="J17" s="32" t="s">
        <v>32</v>
      </c>
      <c r="K17" s="32" t="s">
        <v>33</v>
      </c>
      <c r="L17" s="195"/>
      <c r="M17" s="32" t="s">
        <v>34</v>
      </c>
      <c r="N17" s="33" t="s">
        <v>35</v>
      </c>
      <c r="O17" s="32" t="s">
        <v>36</v>
      </c>
      <c r="P17" s="34" t="s">
        <v>37</v>
      </c>
      <c r="Q17" s="34" t="s">
        <v>38</v>
      </c>
      <c r="R17" s="34" t="s">
        <v>39</v>
      </c>
      <c r="S17" s="34" t="s">
        <v>40</v>
      </c>
      <c r="T17" s="34" t="s">
        <v>41</v>
      </c>
      <c r="U17" s="34" t="s">
        <v>42</v>
      </c>
      <c r="V17" s="34" t="s">
        <v>43</v>
      </c>
      <c r="W17" s="35" t="s">
        <v>44</v>
      </c>
      <c r="X17" s="34" t="s">
        <v>45</v>
      </c>
      <c r="Y17" s="32" t="s">
        <v>46</v>
      </c>
      <c r="Z17" s="34" t="s">
        <v>47</v>
      </c>
      <c r="AA17" s="32" t="s">
        <v>48</v>
      </c>
      <c r="AB17" s="32" t="s">
        <v>49</v>
      </c>
      <c r="AC17" s="32" t="s">
        <v>50</v>
      </c>
      <c r="AD17" s="32" t="s">
        <v>51</v>
      </c>
      <c r="AE17" s="32" t="s">
        <v>52</v>
      </c>
      <c r="AF17" s="13"/>
    </row>
    <row r="18" spans="1:32" s="50" customFormat="1" ht="168" customHeight="1">
      <c r="A18" s="129" t="s">
        <v>114</v>
      </c>
      <c r="B18" s="139" t="s">
        <v>379</v>
      </c>
      <c r="C18" s="142" t="s">
        <v>55</v>
      </c>
      <c r="D18" s="172" t="s">
        <v>115</v>
      </c>
      <c r="E18" s="68" t="s">
        <v>116</v>
      </c>
      <c r="F18" s="45" t="s">
        <v>101</v>
      </c>
      <c r="G18" s="45" t="s">
        <v>58</v>
      </c>
      <c r="H18" s="45" t="s">
        <v>117</v>
      </c>
      <c r="I18" s="46"/>
      <c r="J18" s="46" t="s">
        <v>103</v>
      </c>
      <c r="K18" s="47" t="s">
        <v>118</v>
      </c>
      <c r="L18" s="47" t="s">
        <v>119</v>
      </c>
      <c r="M18" s="47" t="s">
        <v>62</v>
      </c>
      <c r="N18" s="47" t="s">
        <v>63</v>
      </c>
      <c r="O18" s="47" t="s">
        <v>120</v>
      </c>
      <c r="P18" s="27">
        <v>2</v>
      </c>
      <c r="Q18" s="27">
        <v>2</v>
      </c>
      <c r="R18" s="26">
        <f t="shared" ref="R18:R81" si="0">(P18*Q18)</f>
        <v>4</v>
      </c>
      <c r="S18" s="27" t="str">
        <f t="shared" ref="S18:S81" si="1">IF(R18&lt;=4,"BAJO",IF(R18&lt;=8,"MEDIO",IF(R18&lt;=20,"ALTO","MUY ALTO")))</f>
        <v>BAJO</v>
      </c>
      <c r="T18" s="27">
        <v>10</v>
      </c>
      <c r="U18" s="26">
        <f t="shared" ref="U18:U40" si="2">(R18*T18)</f>
        <v>40</v>
      </c>
      <c r="V18" s="27" t="str">
        <f t="shared" ref="V18:V81" si="3">IF(U18&lt;=20,"IV",IF(U18&lt;=120,"III",IF(U18&lt;=500,"II","I")))</f>
        <v>III</v>
      </c>
      <c r="W18" s="27" t="str">
        <f t="shared" ref="W18:W81" si="4">IF(U18&lt;=20,"ACEPTABLE",IF(U18&lt;=120,"MEJORABLE",IF(U18&lt;=500,"ACEPTABLE CON CE","NO ACEPTABLE")))</f>
        <v>MEJORABLE</v>
      </c>
      <c r="X18" s="44">
        <v>3</v>
      </c>
      <c r="Y18" s="47" t="s">
        <v>73</v>
      </c>
      <c r="Z18" s="47" t="s">
        <v>58</v>
      </c>
      <c r="AA18" s="47" t="s">
        <v>63</v>
      </c>
      <c r="AB18" s="47" t="s">
        <v>63</v>
      </c>
      <c r="AC18" s="47" t="s">
        <v>62</v>
      </c>
      <c r="AD18" s="48" t="s">
        <v>121</v>
      </c>
      <c r="AE18" s="47" t="s">
        <v>380</v>
      </c>
      <c r="AF18" s="49"/>
    </row>
    <row r="19" spans="1:32" s="50" customFormat="1" ht="168" customHeight="1">
      <c r="A19" s="130"/>
      <c r="B19" s="140"/>
      <c r="C19" s="143"/>
      <c r="D19" s="173"/>
      <c r="E19" s="174" t="s">
        <v>123</v>
      </c>
      <c r="F19" s="132" t="s">
        <v>124</v>
      </c>
      <c r="G19" s="132" t="s">
        <v>58</v>
      </c>
      <c r="H19" s="132" t="s">
        <v>125</v>
      </c>
      <c r="I19" s="46"/>
      <c r="J19" s="28" t="s">
        <v>59</v>
      </c>
      <c r="K19" s="37" t="s">
        <v>126</v>
      </c>
      <c r="L19" s="40" t="s">
        <v>61</v>
      </c>
      <c r="M19" s="28" t="s">
        <v>62</v>
      </c>
      <c r="N19" s="28" t="s">
        <v>63</v>
      </c>
      <c r="O19" s="28" t="s">
        <v>64</v>
      </c>
      <c r="P19" s="27">
        <v>6</v>
      </c>
      <c r="Q19" s="27">
        <v>2</v>
      </c>
      <c r="R19" s="26">
        <f t="shared" si="0"/>
        <v>12</v>
      </c>
      <c r="S19" s="27" t="str">
        <f t="shared" si="1"/>
        <v>ALTO</v>
      </c>
      <c r="T19" s="27">
        <v>25</v>
      </c>
      <c r="U19" s="26">
        <f t="shared" si="2"/>
        <v>300</v>
      </c>
      <c r="V19" s="27" t="str">
        <f t="shared" si="3"/>
        <v>II</v>
      </c>
      <c r="W19" s="27" t="str">
        <f t="shared" si="4"/>
        <v>ACEPTABLE CON CE</v>
      </c>
      <c r="X19" s="26">
        <v>3</v>
      </c>
      <c r="Y19" s="28" t="s">
        <v>65</v>
      </c>
      <c r="Z19" s="47" t="s">
        <v>58</v>
      </c>
      <c r="AA19" s="28" t="s">
        <v>63</v>
      </c>
      <c r="AB19" s="28" t="s">
        <v>63</v>
      </c>
      <c r="AC19" s="28" t="s">
        <v>62</v>
      </c>
      <c r="AD19" s="26" t="s">
        <v>67</v>
      </c>
      <c r="AE19" s="121" t="s">
        <v>381</v>
      </c>
      <c r="AF19" s="49"/>
    </row>
    <row r="20" spans="1:32" s="50" customFormat="1" ht="168" customHeight="1">
      <c r="A20" s="130"/>
      <c r="B20" s="140"/>
      <c r="C20" s="143"/>
      <c r="D20" s="173"/>
      <c r="E20" s="175"/>
      <c r="F20" s="133"/>
      <c r="G20" s="133"/>
      <c r="H20" s="133"/>
      <c r="I20" s="46"/>
      <c r="J20" s="28" t="s">
        <v>59</v>
      </c>
      <c r="K20" s="37" t="s">
        <v>128</v>
      </c>
      <c r="L20" s="28" t="s">
        <v>129</v>
      </c>
      <c r="M20" s="41" t="s">
        <v>63</v>
      </c>
      <c r="N20" s="41" t="s">
        <v>62</v>
      </c>
      <c r="O20" s="40" t="s">
        <v>130</v>
      </c>
      <c r="P20" s="27">
        <v>2</v>
      </c>
      <c r="Q20" s="27">
        <v>2</v>
      </c>
      <c r="R20" s="26">
        <f t="shared" si="0"/>
        <v>4</v>
      </c>
      <c r="S20" s="27" t="str">
        <f t="shared" si="1"/>
        <v>BAJO</v>
      </c>
      <c r="T20" s="27">
        <v>25</v>
      </c>
      <c r="U20" s="26">
        <f t="shared" si="2"/>
        <v>100</v>
      </c>
      <c r="V20" s="27" t="str">
        <f t="shared" si="3"/>
        <v>III</v>
      </c>
      <c r="W20" s="27" t="str">
        <f t="shared" si="4"/>
        <v>MEJORABLE</v>
      </c>
      <c r="X20" s="44">
        <v>3</v>
      </c>
      <c r="Y20" s="28" t="s">
        <v>131</v>
      </c>
      <c r="Z20" s="47" t="s">
        <v>58</v>
      </c>
      <c r="AA20" s="28" t="s">
        <v>63</v>
      </c>
      <c r="AB20" s="28" t="s">
        <v>63</v>
      </c>
      <c r="AC20" s="28" t="s">
        <v>62</v>
      </c>
      <c r="AD20" s="26" t="s">
        <v>132</v>
      </c>
      <c r="AE20" s="149"/>
      <c r="AF20" s="49"/>
    </row>
    <row r="21" spans="1:32" s="50" customFormat="1" ht="168" customHeight="1">
      <c r="A21" s="130"/>
      <c r="B21" s="140"/>
      <c r="C21" s="143"/>
      <c r="D21" s="173"/>
      <c r="E21" s="175"/>
      <c r="F21" s="133"/>
      <c r="G21" s="133"/>
      <c r="H21" s="133"/>
      <c r="I21" s="46"/>
      <c r="J21" s="28" t="s">
        <v>133</v>
      </c>
      <c r="K21" s="37" t="s">
        <v>134</v>
      </c>
      <c r="L21" s="28" t="s">
        <v>135</v>
      </c>
      <c r="M21" s="41" t="s">
        <v>62</v>
      </c>
      <c r="N21" s="41" t="s">
        <v>62</v>
      </c>
      <c r="O21" s="40" t="s">
        <v>136</v>
      </c>
      <c r="P21" s="27">
        <v>2</v>
      </c>
      <c r="Q21" s="27">
        <v>3</v>
      </c>
      <c r="R21" s="26">
        <f t="shared" si="0"/>
        <v>6</v>
      </c>
      <c r="S21" s="27" t="str">
        <f t="shared" si="1"/>
        <v>MEDIO</v>
      </c>
      <c r="T21" s="27">
        <v>25</v>
      </c>
      <c r="U21" s="26">
        <f t="shared" si="2"/>
        <v>150</v>
      </c>
      <c r="V21" s="27" t="str">
        <f t="shared" si="3"/>
        <v>II</v>
      </c>
      <c r="W21" s="27" t="str">
        <f t="shared" si="4"/>
        <v>ACEPTABLE CON CE</v>
      </c>
      <c r="X21" s="26">
        <v>3</v>
      </c>
      <c r="Y21" s="28" t="s">
        <v>137</v>
      </c>
      <c r="Z21" s="47" t="s">
        <v>58</v>
      </c>
      <c r="AA21" s="28" t="s">
        <v>63</v>
      </c>
      <c r="AB21" s="28" t="s">
        <v>63</v>
      </c>
      <c r="AC21" s="28" t="s">
        <v>62</v>
      </c>
      <c r="AD21" s="26" t="s">
        <v>63</v>
      </c>
      <c r="AE21" s="149"/>
      <c r="AF21" s="49"/>
    </row>
    <row r="22" spans="1:32" s="50" customFormat="1" ht="195.75" customHeight="1">
      <c r="A22" s="130"/>
      <c r="B22" s="140"/>
      <c r="C22" s="143"/>
      <c r="D22" s="173"/>
      <c r="E22" s="175"/>
      <c r="F22" s="133"/>
      <c r="G22" s="133"/>
      <c r="H22" s="133"/>
      <c r="I22" s="46"/>
      <c r="J22" s="28" t="s">
        <v>82</v>
      </c>
      <c r="K22" s="37" t="s">
        <v>193</v>
      </c>
      <c r="L22" s="40" t="s">
        <v>194</v>
      </c>
      <c r="M22" s="28" t="s">
        <v>62</v>
      </c>
      <c r="N22" s="28" t="s">
        <v>195</v>
      </c>
      <c r="O22" s="28" t="s">
        <v>196</v>
      </c>
      <c r="P22" s="27">
        <v>2</v>
      </c>
      <c r="Q22" s="27">
        <v>2</v>
      </c>
      <c r="R22" s="26">
        <f t="shared" si="0"/>
        <v>4</v>
      </c>
      <c r="S22" s="27" t="str">
        <f t="shared" si="1"/>
        <v>BAJO</v>
      </c>
      <c r="T22" s="27">
        <v>10</v>
      </c>
      <c r="U22" s="26">
        <f t="shared" si="2"/>
        <v>40</v>
      </c>
      <c r="V22" s="27" t="str">
        <f t="shared" si="3"/>
        <v>III</v>
      </c>
      <c r="W22" s="27" t="str">
        <f t="shared" si="4"/>
        <v>MEJORABLE</v>
      </c>
      <c r="X22" s="44">
        <v>3</v>
      </c>
      <c r="Y22" s="28" t="s">
        <v>197</v>
      </c>
      <c r="Z22" s="28" t="s">
        <v>88</v>
      </c>
      <c r="AA22" s="28" t="s">
        <v>63</v>
      </c>
      <c r="AB22" s="28" t="s">
        <v>63</v>
      </c>
      <c r="AC22" s="28" t="s">
        <v>62</v>
      </c>
      <c r="AD22" s="26" t="s">
        <v>198</v>
      </c>
      <c r="AE22" s="149"/>
      <c r="AF22" s="49"/>
    </row>
    <row r="23" spans="1:32" s="50" customFormat="1" ht="168" customHeight="1">
      <c r="A23" s="130"/>
      <c r="B23" s="140"/>
      <c r="C23" s="143"/>
      <c r="D23" s="173"/>
      <c r="E23" s="176"/>
      <c r="F23" s="134"/>
      <c r="G23" s="134"/>
      <c r="H23" s="134"/>
      <c r="I23" s="46"/>
      <c r="J23" s="46" t="s">
        <v>133</v>
      </c>
      <c r="K23" s="47" t="s">
        <v>139</v>
      </c>
      <c r="L23" s="47" t="s">
        <v>140</v>
      </c>
      <c r="M23" s="47" t="s">
        <v>63</v>
      </c>
      <c r="N23" s="47" t="s">
        <v>63</v>
      </c>
      <c r="O23" s="47" t="s">
        <v>141</v>
      </c>
      <c r="P23" s="27">
        <v>2</v>
      </c>
      <c r="Q23" s="27">
        <v>2</v>
      </c>
      <c r="R23" s="26">
        <f t="shared" si="0"/>
        <v>4</v>
      </c>
      <c r="S23" s="27" t="str">
        <f t="shared" si="1"/>
        <v>BAJO</v>
      </c>
      <c r="T23" s="27">
        <v>10</v>
      </c>
      <c r="U23" s="26">
        <f t="shared" si="2"/>
        <v>40</v>
      </c>
      <c r="V23" s="27" t="str">
        <f t="shared" si="3"/>
        <v>III</v>
      </c>
      <c r="W23" s="27" t="str">
        <f t="shared" si="4"/>
        <v>MEJORABLE</v>
      </c>
      <c r="X23" s="26">
        <v>3</v>
      </c>
      <c r="Y23" s="47" t="s">
        <v>142</v>
      </c>
      <c r="Z23" s="47" t="s">
        <v>58</v>
      </c>
      <c r="AA23" s="47"/>
      <c r="AB23" s="47"/>
      <c r="AC23" s="47"/>
      <c r="AD23" s="48"/>
      <c r="AE23" s="122"/>
      <c r="AF23" s="49"/>
    </row>
    <row r="24" spans="1:32" s="50" customFormat="1" ht="168" customHeight="1">
      <c r="A24" s="130"/>
      <c r="B24" s="140"/>
      <c r="C24" s="143"/>
      <c r="D24" s="160" t="s">
        <v>143</v>
      </c>
      <c r="E24" s="160" t="s">
        <v>144</v>
      </c>
      <c r="F24" s="132" t="s">
        <v>145</v>
      </c>
      <c r="G24" s="132" t="s">
        <v>58</v>
      </c>
      <c r="H24" s="132" t="s">
        <v>146</v>
      </c>
      <c r="I24" s="46"/>
      <c r="J24" s="46" t="s">
        <v>59</v>
      </c>
      <c r="K24" s="47" t="s">
        <v>147</v>
      </c>
      <c r="L24" s="47" t="s">
        <v>148</v>
      </c>
      <c r="M24" s="47" t="s">
        <v>62</v>
      </c>
      <c r="N24" s="47" t="s">
        <v>149</v>
      </c>
      <c r="O24" s="47" t="s">
        <v>150</v>
      </c>
      <c r="P24" s="27">
        <v>6</v>
      </c>
      <c r="Q24" s="27">
        <v>2</v>
      </c>
      <c r="R24" s="26">
        <f t="shared" si="0"/>
        <v>12</v>
      </c>
      <c r="S24" s="27" t="str">
        <f t="shared" si="1"/>
        <v>ALTO</v>
      </c>
      <c r="T24" s="27">
        <v>25</v>
      </c>
      <c r="U24" s="26">
        <f t="shared" si="2"/>
        <v>300</v>
      </c>
      <c r="V24" s="27" t="str">
        <f t="shared" si="3"/>
        <v>II</v>
      </c>
      <c r="W24" s="27" t="str">
        <f t="shared" si="4"/>
        <v>ACEPTABLE CON CE</v>
      </c>
      <c r="X24" s="44">
        <v>3</v>
      </c>
      <c r="Y24" s="28" t="s">
        <v>65</v>
      </c>
      <c r="Z24" s="47" t="s">
        <v>58</v>
      </c>
      <c r="AA24" s="28" t="s">
        <v>63</v>
      </c>
      <c r="AB24" s="28" t="s">
        <v>63</v>
      </c>
      <c r="AC24" s="28" t="s">
        <v>62</v>
      </c>
      <c r="AD24" s="26" t="s">
        <v>67</v>
      </c>
      <c r="AE24" s="121" t="s">
        <v>382</v>
      </c>
      <c r="AF24" s="49"/>
    </row>
    <row r="25" spans="1:32" s="50" customFormat="1" ht="168" customHeight="1">
      <c r="A25" s="130"/>
      <c r="B25" s="140"/>
      <c r="C25" s="143"/>
      <c r="D25" s="161"/>
      <c r="E25" s="161"/>
      <c r="F25" s="133"/>
      <c r="G25" s="133"/>
      <c r="H25" s="133"/>
      <c r="I25" s="54"/>
      <c r="J25" s="28" t="s">
        <v>59</v>
      </c>
      <c r="K25" s="37" t="s">
        <v>128</v>
      </c>
      <c r="L25" s="28" t="s">
        <v>129</v>
      </c>
      <c r="M25" s="41" t="s">
        <v>63</v>
      </c>
      <c r="N25" s="41" t="s">
        <v>62</v>
      </c>
      <c r="O25" s="40" t="s">
        <v>130</v>
      </c>
      <c r="P25" s="27">
        <v>2</v>
      </c>
      <c r="Q25" s="27">
        <v>2</v>
      </c>
      <c r="R25" s="26">
        <f t="shared" si="0"/>
        <v>4</v>
      </c>
      <c r="S25" s="27" t="str">
        <f t="shared" si="1"/>
        <v>BAJO</v>
      </c>
      <c r="T25" s="27">
        <v>25</v>
      </c>
      <c r="U25" s="26">
        <f t="shared" si="2"/>
        <v>100</v>
      </c>
      <c r="V25" s="27" t="str">
        <f t="shared" si="3"/>
        <v>III</v>
      </c>
      <c r="W25" s="27" t="str">
        <f t="shared" si="4"/>
        <v>MEJORABLE</v>
      </c>
      <c r="X25" s="26">
        <v>3</v>
      </c>
      <c r="Y25" s="28" t="s">
        <v>131</v>
      </c>
      <c r="Z25" s="28" t="s">
        <v>152</v>
      </c>
      <c r="AA25" s="28" t="s">
        <v>63</v>
      </c>
      <c r="AB25" s="28" t="s">
        <v>63</v>
      </c>
      <c r="AC25" s="28" t="s">
        <v>62</v>
      </c>
      <c r="AD25" s="26" t="s">
        <v>132</v>
      </c>
      <c r="AE25" s="149"/>
      <c r="AF25" s="49"/>
    </row>
    <row r="26" spans="1:32" s="50" customFormat="1" ht="168" customHeight="1">
      <c r="A26" s="130"/>
      <c r="B26" s="140"/>
      <c r="C26" s="143"/>
      <c r="D26" s="161"/>
      <c r="E26" s="161"/>
      <c r="F26" s="133"/>
      <c r="G26" s="133"/>
      <c r="H26" s="133"/>
      <c r="I26" s="46"/>
      <c r="J26" s="121" t="s">
        <v>75</v>
      </c>
      <c r="K26" s="37" t="s">
        <v>76</v>
      </c>
      <c r="L26" s="40" t="s">
        <v>77</v>
      </c>
      <c r="M26" s="28" t="s">
        <v>62</v>
      </c>
      <c r="N26" s="28" t="s">
        <v>63</v>
      </c>
      <c r="O26" s="28" t="s">
        <v>153</v>
      </c>
      <c r="P26" s="27">
        <v>2</v>
      </c>
      <c r="Q26" s="27">
        <v>2</v>
      </c>
      <c r="R26" s="26">
        <f t="shared" si="0"/>
        <v>4</v>
      </c>
      <c r="S26" s="27" t="str">
        <f t="shared" si="1"/>
        <v>BAJO</v>
      </c>
      <c r="T26" s="27">
        <v>10</v>
      </c>
      <c r="U26" s="26">
        <f t="shared" si="2"/>
        <v>40</v>
      </c>
      <c r="V26" s="27" t="str">
        <f t="shared" si="3"/>
        <v>III</v>
      </c>
      <c r="W26" s="27" t="str">
        <f t="shared" si="4"/>
        <v>MEJORABLE</v>
      </c>
      <c r="X26" s="44">
        <v>3</v>
      </c>
      <c r="Y26" s="28" t="s">
        <v>79</v>
      </c>
      <c r="Z26" s="28" t="s">
        <v>80</v>
      </c>
      <c r="AA26" s="28" t="s">
        <v>63</v>
      </c>
      <c r="AB26" s="28" t="s">
        <v>63</v>
      </c>
      <c r="AC26" s="28" t="s">
        <v>62</v>
      </c>
      <c r="AD26" s="26" t="s">
        <v>81</v>
      </c>
      <c r="AE26" s="149"/>
      <c r="AF26" s="49"/>
    </row>
    <row r="27" spans="1:32" s="50" customFormat="1" ht="168" customHeight="1">
      <c r="A27" s="130"/>
      <c r="B27" s="140"/>
      <c r="C27" s="143"/>
      <c r="D27" s="161"/>
      <c r="E27" s="161"/>
      <c r="F27" s="134"/>
      <c r="G27" s="134"/>
      <c r="H27" s="134"/>
      <c r="I27" s="46"/>
      <c r="J27" s="122"/>
      <c r="K27" s="37" t="s">
        <v>154</v>
      </c>
      <c r="L27" s="28" t="s">
        <v>155</v>
      </c>
      <c r="M27" s="41" t="s">
        <v>62</v>
      </c>
      <c r="N27" s="41" t="s">
        <v>62</v>
      </c>
      <c r="O27" s="40" t="s">
        <v>156</v>
      </c>
      <c r="P27" s="27">
        <v>2</v>
      </c>
      <c r="Q27" s="27">
        <v>3</v>
      </c>
      <c r="R27" s="26">
        <f t="shared" si="0"/>
        <v>6</v>
      </c>
      <c r="S27" s="27" t="str">
        <f t="shared" si="1"/>
        <v>MEDIO</v>
      </c>
      <c r="T27" s="27">
        <v>25</v>
      </c>
      <c r="U27" s="26">
        <f t="shared" si="2"/>
        <v>150</v>
      </c>
      <c r="V27" s="27" t="str">
        <f t="shared" si="3"/>
        <v>II</v>
      </c>
      <c r="W27" s="27" t="str">
        <f t="shared" si="4"/>
        <v>ACEPTABLE CON CE</v>
      </c>
      <c r="X27" s="26">
        <v>3</v>
      </c>
      <c r="Y27" s="28" t="s">
        <v>157</v>
      </c>
      <c r="Z27" s="28" t="s">
        <v>158</v>
      </c>
      <c r="AA27" s="28" t="s">
        <v>63</v>
      </c>
      <c r="AB27" s="28" t="s">
        <v>63</v>
      </c>
      <c r="AC27" s="28" t="s">
        <v>62</v>
      </c>
      <c r="AD27" s="26" t="s">
        <v>159</v>
      </c>
      <c r="AE27" s="149"/>
      <c r="AF27" s="49"/>
    </row>
    <row r="28" spans="1:32" s="50" customFormat="1" ht="168" customHeight="1">
      <c r="A28" s="130"/>
      <c r="B28" s="140"/>
      <c r="C28" s="143"/>
      <c r="D28" s="161"/>
      <c r="E28" s="161" t="s">
        <v>160</v>
      </c>
      <c r="F28" s="132" t="s">
        <v>161</v>
      </c>
      <c r="G28" s="132" t="s">
        <v>58</v>
      </c>
      <c r="H28" s="132" t="s">
        <v>162</v>
      </c>
      <c r="I28" s="46"/>
      <c r="J28" s="46" t="s">
        <v>163</v>
      </c>
      <c r="K28" s="47" t="s">
        <v>164</v>
      </c>
      <c r="L28" s="47" t="s">
        <v>165</v>
      </c>
      <c r="M28" s="47" t="s">
        <v>62</v>
      </c>
      <c r="N28" s="47" t="s">
        <v>166</v>
      </c>
      <c r="O28" s="47" t="s">
        <v>167</v>
      </c>
      <c r="P28" s="27">
        <v>2</v>
      </c>
      <c r="Q28" s="27">
        <v>2</v>
      </c>
      <c r="R28" s="26">
        <f t="shared" si="0"/>
        <v>4</v>
      </c>
      <c r="S28" s="27" t="str">
        <f t="shared" si="1"/>
        <v>BAJO</v>
      </c>
      <c r="T28" s="27">
        <v>25</v>
      </c>
      <c r="U28" s="26">
        <f t="shared" si="2"/>
        <v>100</v>
      </c>
      <c r="V28" s="27" t="str">
        <f t="shared" si="3"/>
        <v>III</v>
      </c>
      <c r="W28" s="27" t="str">
        <f t="shared" si="4"/>
        <v>MEJORABLE</v>
      </c>
      <c r="X28" s="44">
        <v>3</v>
      </c>
      <c r="Y28" s="47" t="s">
        <v>142</v>
      </c>
      <c r="Z28" s="47" t="s">
        <v>58</v>
      </c>
      <c r="AA28" s="47" t="s">
        <v>63</v>
      </c>
      <c r="AB28" s="47" t="s">
        <v>63</v>
      </c>
      <c r="AC28" s="47" t="s">
        <v>62</v>
      </c>
      <c r="AD28" s="48" t="s">
        <v>168</v>
      </c>
      <c r="AE28" s="149"/>
      <c r="AF28" s="49"/>
    </row>
    <row r="29" spans="1:32" s="50" customFormat="1" ht="168" customHeight="1">
      <c r="A29" s="130"/>
      <c r="B29" s="140"/>
      <c r="C29" s="143"/>
      <c r="D29" s="161"/>
      <c r="E29" s="161"/>
      <c r="F29" s="134"/>
      <c r="G29" s="134"/>
      <c r="H29" s="134"/>
      <c r="I29" s="54"/>
      <c r="J29" s="28" t="s">
        <v>59</v>
      </c>
      <c r="K29" s="37" t="s">
        <v>128</v>
      </c>
      <c r="L29" s="28" t="s">
        <v>129</v>
      </c>
      <c r="M29" s="41" t="s">
        <v>63</v>
      </c>
      <c r="N29" s="41" t="s">
        <v>62</v>
      </c>
      <c r="O29" s="40" t="s">
        <v>130</v>
      </c>
      <c r="P29" s="27">
        <v>2</v>
      </c>
      <c r="Q29" s="27">
        <v>2</v>
      </c>
      <c r="R29" s="26">
        <f t="shared" si="0"/>
        <v>4</v>
      </c>
      <c r="S29" s="27" t="str">
        <f t="shared" si="1"/>
        <v>BAJO</v>
      </c>
      <c r="T29" s="27">
        <v>25</v>
      </c>
      <c r="U29" s="26">
        <f t="shared" si="2"/>
        <v>100</v>
      </c>
      <c r="V29" s="27" t="str">
        <f t="shared" si="3"/>
        <v>III</v>
      </c>
      <c r="W29" s="27" t="str">
        <f t="shared" si="4"/>
        <v>MEJORABLE</v>
      </c>
      <c r="X29" s="26">
        <v>3</v>
      </c>
      <c r="Y29" s="28" t="s">
        <v>131</v>
      </c>
      <c r="Z29" s="28" t="s">
        <v>152</v>
      </c>
      <c r="AA29" s="28" t="s">
        <v>63</v>
      </c>
      <c r="AB29" s="28" t="s">
        <v>63</v>
      </c>
      <c r="AC29" s="28" t="s">
        <v>62</v>
      </c>
      <c r="AD29" s="26" t="s">
        <v>132</v>
      </c>
      <c r="AE29" s="149"/>
      <c r="AF29" s="49"/>
    </row>
    <row r="30" spans="1:32" s="50" customFormat="1" ht="168" customHeight="1">
      <c r="A30" s="130"/>
      <c r="B30" s="140"/>
      <c r="C30" s="143"/>
      <c r="D30" s="161"/>
      <c r="E30" s="161" t="s">
        <v>170</v>
      </c>
      <c r="F30" s="132" t="s">
        <v>171</v>
      </c>
      <c r="G30" s="132" t="s">
        <v>58</v>
      </c>
      <c r="H30" s="132" t="s">
        <v>172</v>
      </c>
      <c r="I30" s="124" t="s">
        <v>173</v>
      </c>
      <c r="J30" s="28" t="s">
        <v>82</v>
      </c>
      <c r="K30" s="37" t="s">
        <v>174</v>
      </c>
      <c r="L30" s="40" t="s">
        <v>84</v>
      </c>
      <c r="M30" s="28" t="s">
        <v>62</v>
      </c>
      <c r="N30" s="28" t="s">
        <v>85</v>
      </c>
      <c r="O30" s="28" t="s">
        <v>86</v>
      </c>
      <c r="P30" s="27">
        <v>2</v>
      </c>
      <c r="Q30" s="27">
        <v>2</v>
      </c>
      <c r="R30" s="26">
        <f t="shared" si="0"/>
        <v>4</v>
      </c>
      <c r="S30" s="27" t="str">
        <f t="shared" si="1"/>
        <v>BAJO</v>
      </c>
      <c r="T30" s="27">
        <v>10</v>
      </c>
      <c r="U30" s="26">
        <f t="shared" si="2"/>
        <v>40</v>
      </c>
      <c r="V30" s="27" t="str">
        <f t="shared" si="3"/>
        <v>III</v>
      </c>
      <c r="W30" s="27" t="str">
        <f t="shared" si="4"/>
        <v>MEJORABLE</v>
      </c>
      <c r="X30" s="44">
        <v>3</v>
      </c>
      <c r="Y30" s="28" t="s">
        <v>87</v>
      </c>
      <c r="Z30" s="28" t="s">
        <v>88</v>
      </c>
      <c r="AA30" s="28" t="s">
        <v>63</v>
      </c>
      <c r="AB30" s="28" t="s">
        <v>63</v>
      </c>
      <c r="AC30" s="28" t="s">
        <v>62</v>
      </c>
      <c r="AD30" s="26" t="s">
        <v>63</v>
      </c>
      <c r="AE30" s="149"/>
      <c r="AF30" s="49"/>
    </row>
    <row r="31" spans="1:32" s="50" customFormat="1" ht="168" customHeight="1">
      <c r="A31" s="130"/>
      <c r="B31" s="140"/>
      <c r="C31" s="143"/>
      <c r="D31" s="161"/>
      <c r="E31" s="161"/>
      <c r="F31" s="133"/>
      <c r="G31" s="133"/>
      <c r="H31" s="133"/>
      <c r="I31" s="135"/>
      <c r="J31" s="28" t="s">
        <v>59</v>
      </c>
      <c r="K31" s="37" t="s">
        <v>128</v>
      </c>
      <c r="L31" s="28" t="s">
        <v>129</v>
      </c>
      <c r="M31" s="41" t="s">
        <v>63</v>
      </c>
      <c r="N31" s="41" t="s">
        <v>62</v>
      </c>
      <c r="O31" s="40" t="s">
        <v>130</v>
      </c>
      <c r="P31" s="27">
        <v>2</v>
      </c>
      <c r="Q31" s="27">
        <v>2</v>
      </c>
      <c r="R31" s="26">
        <f t="shared" si="0"/>
        <v>4</v>
      </c>
      <c r="S31" s="27" t="str">
        <f t="shared" si="1"/>
        <v>BAJO</v>
      </c>
      <c r="T31" s="27">
        <v>25</v>
      </c>
      <c r="U31" s="26">
        <f t="shared" si="2"/>
        <v>100</v>
      </c>
      <c r="V31" s="27" t="str">
        <f t="shared" si="3"/>
        <v>III</v>
      </c>
      <c r="W31" s="27" t="str">
        <f t="shared" si="4"/>
        <v>MEJORABLE</v>
      </c>
      <c r="X31" s="26">
        <v>3</v>
      </c>
      <c r="Y31" s="28" t="s">
        <v>131</v>
      </c>
      <c r="Z31" s="28" t="s">
        <v>152</v>
      </c>
      <c r="AA31" s="28" t="s">
        <v>63</v>
      </c>
      <c r="AB31" s="28" t="s">
        <v>63</v>
      </c>
      <c r="AC31" s="28" t="s">
        <v>62</v>
      </c>
      <c r="AD31" s="26" t="s">
        <v>132</v>
      </c>
      <c r="AE31" s="149"/>
      <c r="AF31" s="49"/>
    </row>
    <row r="32" spans="1:32" s="50" customFormat="1" ht="168" customHeight="1">
      <c r="A32" s="130"/>
      <c r="B32" s="140"/>
      <c r="C32" s="143"/>
      <c r="D32" s="161"/>
      <c r="E32" s="161"/>
      <c r="F32" s="133"/>
      <c r="G32" s="133"/>
      <c r="H32" s="133"/>
      <c r="I32" s="135"/>
      <c r="J32" s="28" t="s">
        <v>59</v>
      </c>
      <c r="K32" s="37" t="s">
        <v>175</v>
      </c>
      <c r="L32" s="28" t="s">
        <v>131</v>
      </c>
      <c r="M32" s="41" t="s">
        <v>176</v>
      </c>
      <c r="N32" s="41" t="s">
        <v>177</v>
      </c>
      <c r="O32" s="40" t="s">
        <v>178</v>
      </c>
      <c r="P32" s="27">
        <v>0</v>
      </c>
      <c r="Q32" s="27">
        <v>1</v>
      </c>
      <c r="R32" s="26">
        <f t="shared" si="0"/>
        <v>0</v>
      </c>
      <c r="S32" s="27" t="str">
        <f t="shared" si="1"/>
        <v>BAJO</v>
      </c>
      <c r="T32" s="27">
        <v>60</v>
      </c>
      <c r="U32" s="26">
        <f t="shared" si="2"/>
        <v>0</v>
      </c>
      <c r="V32" s="27" t="str">
        <f t="shared" si="3"/>
        <v>IV</v>
      </c>
      <c r="W32" s="27" t="str">
        <f t="shared" si="4"/>
        <v>ACEPTABLE</v>
      </c>
      <c r="X32" s="44">
        <v>3</v>
      </c>
      <c r="Y32" s="28" t="s">
        <v>131</v>
      </c>
      <c r="Z32" s="28" t="s">
        <v>179</v>
      </c>
      <c r="AA32" s="28" t="s">
        <v>63</v>
      </c>
      <c r="AB32" s="28" t="s">
        <v>63</v>
      </c>
      <c r="AC32" s="28" t="s">
        <v>62</v>
      </c>
      <c r="AD32" s="28" t="s">
        <v>63</v>
      </c>
      <c r="AE32" s="149"/>
      <c r="AF32" s="49"/>
    </row>
    <row r="33" spans="1:32" s="50" customFormat="1" ht="168" customHeight="1">
      <c r="A33" s="130"/>
      <c r="B33" s="140"/>
      <c r="C33" s="143"/>
      <c r="D33" s="161"/>
      <c r="E33" s="161"/>
      <c r="F33" s="134"/>
      <c r="G33" s="134"/>
      <c r="H33" s="134"/>
      <c r="I33" s="125"/>
      <c r="J33" s="28" t="s">
        <v>59</v>
      </c>
      <c r="K33" s="37" t="s">
        <v>180</v>
      </c>
      <c r="L33" s="28" t="s">
        <v>181</v>
      </c>
      <c r="M33" s="28" t="s">
        <v>62</v>
      </c>
      <c r="N33" s="28" t="s">
        <v>63</v>
      </c>
      <c r="O33" s="28" t="s">
        <v>182</v>
      </c>
      <c r="P33" s="27">
        <v>2</v>
      </c>
      <c r="Q33" s="27">
        <v>3</v>
      </c>
      <c r="R33" s="26">
        <f t="shared" si="0"/>
        <v>6</v>
      </c>
      <c r="S33" s="27" t="str">
        <f t="shared" si="1"/>
        <v>MEDIO</v>
      </c>
      <c r="T33" s="27">
        <v>25</v>
      </c>
      <c r="U33" s="26">
        <f t="shared" si="2"/>
        <v>150</v>
      </c>
      <c r="V33" s="27" t="str">
        <f t="shared" si="3"/>
        <v>II</v>
      </c>
      <c r="W33" s="27" t="str">
        <f t="shared" si="4"/>
        <v>ACEPTABLE CON CE</v>
      </c>
      <c r="X33" s="26">
        <v>3</v>
      </c>
      <c r="Y33" s="28" t="s">
        <v>183</v>
      </c>
      <c r="Z33" s="28" t="s">
        <v>66</v>
      </c>
      <c r="AA33" s="28" t="s">
        <v>63</v>
      </c>
      <c r="AB33" s="28" t="s">
        <v>63</v>
      </c>
      <c r="AC33" s="28" t="s">
        <v>62</v>
      </c>
      <c r="AD33" s="26" t="s">
        <v>184</v>
      </c>
      <c r="AE33" s="149"/>
      <c r="AF33" s="49"/>
    </row>
    <row r="34" spans="1:32" s="50" customFormat="1" ht="168" customHeight="1">
      <c r="A34" s="130"/>
      <c r="B34" s="140"/>
      <c r="C34" s="143"/>
      <c r="D34" s="161"/>
      <c r="E34" s="161" t="s">
        <v>185</v>
      </c>
      <c r="F34" s="132" t="s">
        <v>186</v>
      </c>
      <c r="G34" s="132" t="s">
        <v>58</v>
      </c>
      <c r="H34" s="132" t="s">
        <v>187</v>
      </c>
      <c r="I34" s="124" t="s">
        <v>188</v>
      </c>
      <c r="J34" s="46" t="s">
        <v>59</v>
      </c>
      <c r="K34" s="47" t="s">
        <v>189</v>
      </c>
      <c r="L34" s="47" t="s">
        <v>148</v>
      </c>
      <c r="M34" s="47" t="s">
        <v>62</v>
      </c>
      <c r="N34" s="47" t="s">
        <v>149</v>
      </c>
      <c r="O34" s="47" t="s">
        <v>150</v>
      </c>
      <c r="P34" s="27">
        <v>6</v>
      </c>
      <c r="Q34" s="27">
        <v>2</v>
      </c>
      <c r="R34" s="26">
        <f t="shared" si="0"/>
        <v>12</v>
      </c>
      <c r="S34" s="27" t="str">
        <f t="shared" si="1"/>
        <v>ALTO</v>
      </c>
      <c r="T34" s="27">
        <v>25</v>
      </c>
      <c r="U34" s="26">
        <f t="shared" si="2"/>
        <v>300</v>
      </c>
      <c r="V34" s="27" t="str">
        <f t="shared" si="3"/>
        <v>II</v>
      </c>
      <c r="W34" s="27" t="str">
        <f t="shared" si="4"/>
        <v>ACEPTABLE CON CE</v>
      </c>
      <c r="X34" s="44">
        <v>3</v>
      </c>
      <c r="Y34" s="28" t="s">
        <v>65</v>
      </c>
      <c r="Z34" s="47" t="s">
        <v>58</v>
      </c>
      <c r="AA34" s="28" t="s">
        <v>63</v>
      </c>
      <c r="AB34" s="28" t="s">
        <v>63</v>
      </c>
      <c r="AC34" s="28" t="s">
        <v>62</v>
      </c>
      <c r="AD34" s="26" t="s">
        <v>67</v>
      </c>
      <c r="AE34" s="149"/>
      <c r="AF34" s="49"/>
    </row>
    <row r="35" spans="1:32" s="50" customFormat="1" ht="168" customHeight="1">
      <c r="A35" s="130"/>
      <c r="B35" s="140"/>
      <c r="C35" s="143"/>
      <c r="D35" s="161"/>
      <c r="E35" s="161"/>
      <c r="F35" s="133"/>
      <c r="G35" s="133"/>
      <c r="H35" s="133"/>
      <c r="I35" s="135"/>
      <c r="J35" s="28" t="s">
        <v>59</v>
      </c>
      <c r="K35" s="37" t="s">
        <v>128</v>
      </c>
      <c r="L35" s="28" t="s">
        <v>129</v>
      </c>
      <c r="M35" s="41" t="s">
        <v>63</v>
      </c>
      <c r="N35" s="41" t="s">
        <v>62</v>
      </c>
      <c r="O35" s="40" t="s">
        <v>130</v>
      </c>
      <c r="P35" s="27">
        <v>2</v>
      </c>
      <c r="Q35" s="27">
        <v>2</v>
      </c>
      <c r="R35" s="26">
        <f t="shared" si="0"/>
        <v>4</v>
      </c>
      <c r="S35" s="27" t="str">
        <f t="shared" si="1"/>
        <v>BAJO</v>
      </c>
      <c r="T35" s="27">
        <v>25</v>
      </c>
      <c r="U35" s="26">
        <f t="shared" si="2"/>
        <v>100</v>
      </c>
      <c r="V35" s="27" t="str">
        <f t="shared" si="3"/>
        <v>III</v>
      </c>
      <c r="W35" s="27" t="str">
        <f t="shared" si="4"/>
        <v>MEJORABLE</v>
      </c>
      <c r="X35" s="26">
        <v>3</v>
      </c>
      <c r="Y35" s="28" t="s">
        <v>131</v>
      </c>
      <c r="Z35" s="28" t="s">
        <v>152</v>
      </c>
      <c r="AA35" s="28" t="s">
        <v>63</v>
      </c>
      <c r="AB35" s="28" t="s">
        <v>63</v>
      </c>
      <c r="AC35" s="28" t="s">
        <v>62</v>
      </c>
      <c r="AD35" s="26" t="s">
        <v>132</v>
      </c>
      <c r="AE35" s="149"/>
      <c r="AF35" s="49"/>
    </row>
    <row r="36" spans="1:32" s="50" customFormat="1" ht="168" customHeight="1">
      <c r="A36" s="130"/>
      <c r="B36" s="140"/>
      <c r="C36" s="143"/>
      <c r="D36" s="161"/>
      <c r="E36" s="161"/>
      <c r="F36" s="133"/>
      <c r="G36" s="133"/>
      <c r="H36" s="133"/>
      <c r="I36" s="135"/>
      <c r="J36" s="121" t="s">
        <v>75</v>
      </c>
      <c r="K36" s="37" t="s">
        <v>76</v>
      </c>
      <c r="L36" s="40" t="s">
        <v>77</v>
      </c>
      <c r="M36" s="28" t="s">
        <v>62</v>
      </c>
      <c r="N36" s="28" t="s">
        <v>63</v>
      </c>
      <c r="O36" s="28" t="s">
        <v>153</v>
      </c>
      <c r="P36" s="27">
        <v>2</v>
      </c>
      <c r="Q36" s="27">
        <v>2</v>
      </c>
      <c r="R36" s="26">
        <f t="shared" si="0"/>
        <v>4</v>
      </c>
      <c r="S36" s="27" t="str">
        <f t="shared" si="1"/>
        <v>BAJO</v>
      </c>
      <c r="T36" s="27">
        <v>10</v>
      </c>
      <c r="U36" s="26">
        <f t="shared" si="2"/>
        <v>40</v>
      </c>
      <c r="V36" s="27" t="str">
        <f t="shared" si="3"/>
        <v>III</v>
      </c>
      <c r="W36" s="27" t="str">
        <f t="shared" si="4"/>
        <v>MEJORABLE</v>
      </c>
      <c r="X36" s="44">
        <v>3</v>
      </c>
      <c r="Y36" s="28" t="s">
        <v>79</v>
      </c>
      <c r="Z36" s="28" t="s">
        <v>80</v>
      </c>
      <c r="AA36" s="28" t="s">
        <v>63</v>
      </c>
      <c r="AB36" s="28" t="s">
        <v>63</v>
      </c>
      <c r="AC36" s="28" t="s">
        <v>62</v>
      </c>
      <c r="AD36" s="26" t="s">
        <v>81</v>
      </c>
      <c r="AE36" s="149"/>
      <c r="AF36" s="49"/>
    </row>
    <row r="37" spans="1:32" s="50" customFormat="1" ht="168" customHeight="1">
      <c r="A37" s="130"/>
      <c r="B37" s="140"/>
      <c r="C37" s="143"/>
      <c r="D37" s="162"/>
      <c r="E37" s="162"/>
      <c r="F37" s="134"/>
      <c r="G37" s="134"/>
      <c r="H37" s="134"/>
      <c r="I37" s="125"/>
      <c r="J37" s="122"/>
      <c r="K37" s="37" t="s">
        <v>154</v>
      </c>
      <c r="L37" s="28" t="s">
        <v>155</v>
      </c>
      <c r="M37" s="41" t="s">
        <v>62</v>
      </c>
      <c r="N37" s="41" t="s">
        <v>62</v>
      </c>
      <c r="O37" s="40" t="s">
        <v>156</v>
      </c>
      <c r="P37" s="27">
        <v>2</v>
      </c>
      <c r="Q37" s="27">
        <v>3</v>
      </c>
      <c r="R37" s="26">
        <f t="shared" si="0"/>
        <v>6</v>
      </c>
      <c r="S37" s="27" t="str">
        <f t="shared" si="1"/>
        <v>MEDIO</v>
      </c>
      <c r="T37" s="27">
        <v>25</v>
      </c>
      <c r="U37" s="26">
        <f t="shared" si="2"/>
        <v>150</v>
      </c>
      <c r="V37" s="27" t="str">
        <f t="shared" si="3"/>
        <v>II</v>
      </c>
      <c r="W37" s="27" t="str">
        <f t="shared" si="4"/>
        <v>ACEPTABLE CON CE</v>
      </c>
      <c r="X37" s="26">
        <v>3</v>
      </c>
      <c r="Y37" s="28" t="s">
        <v>157</v>
      </c>
      <c r="Z37" s="28" t="s">
        <v>158</v>
      </c>
      <c r="AA37" s="28" t="s">
        <v>63</v>
      </c>
      <c r="AB37" s="28" t="s">
        <v>63</v>
      </c>
      <c r="AC37" s="28" t="s">
        <v>62</v>
      </c>
      <c r="AD37" s="26" t="s">
        <v>159</v>
      </c>
      <c r="AE37" s="122"/>
      <c r="AF37" s="49"/>
    </row>
    <row r="38" spans="1:32" s="50" customFormat="1" ht="168" customHeight="1">
      <c r="A38" s="130"/>
      <c r="B38" s="140"/>
      <c r="C38" s="143"/>
      <c r="D38" s="153" t="s">
        <v>191</v>
      </c>
      <c r="E38" s="153" t="s">
        <v>144</v>
      </c>
      <c r="F38" s="132" t="s">
        <v>145</v>
      </c>
      <c r="G38" s="132" t="s">
        <v>58</v>
      </c>
      <c r="H38" s="132" t="s">
        <v>146</v>
      </c>
      <c r="I38" s="46"/>
      <c r="J38" s="46" t="s">
        <v>59</v>
      </c>
      <c r="K38" s="47" t="s">
        <v>147</v>
      </c>
      <c r="L38" s="47" t="s">
        <v>148</v>
      </c>
      <c r="M38" s="47" t="s">
        <v>62</v>
      </c>
      <c r="N38" s="47" t="s">
        <v>149</v>
      </c>
      <c r="O38" s="47" t="s">
        <v>150</v>
      </c>
      <c r="P38" s="27">
        <v>6</v>
      </c>
      <c r="Q38" s="27">
        <v>2</v>
      </c>
      <c r="R38" s="26">
        <f t="shared" si="0"/>
        <v>12</v>
      </c>
      <c r="S38" s="27" t="str">
        <f t="shared" si="1"/>
        <v>ALTO</v>
      </c>
      <c r="T38" s="27">
        <v>25</v>
      </c>
      <c r="U38" s="26">
        <f t="shared" si="2"/>
        <v>300</v>
      </c>
      <c r="V38" s="27" t="str">
        <f t="shared" si="3"/>
        <v>II</v>
      </c>
      <c r="W38" s="27" t="str">
        <f t="shared" si="4"/>
        <v>ACEPTABLE CON CE</v>
      </c>
      <c r="X38" s="44">
        <v>3</v>
      </c>
      <c r="Y38" s="28" t="s">
        <v>65</v>
      </c>
      <c r="Z38" s="47" t="s">
        <v>58</v>
      </c>
      <c r="AA38" s="28" t="s">
        <v>63</v>
      </c>
      <c r="AB38" s="28" t="s">
        <v>63</v>
      </c>
      <c r="AC38" s="28" t="s">
        <v>62</v>
      </c>
      <c r="AD38" s="26" t="s">
        <v>67</v>
      </c>
      <c r="AE38" s="121" t="s">
        <v>382</v>
      </c>
      <c r="AF38" s="49"/>
    </row>
    <row r="39" spans="1:32" s="50" customFormat="1" ht="168" customHeight="1">
      <c r="A39" s="130"/>
      <c r="B39" s="140"/>
      <c r="C39" s="143"/>
      <c r="D39" s="154"/>
      <c r="E39" s="154"/>
      <c r="F39" s="133"/>
      <c r="G39" s="133"/>
      <c r="H39" s="133"/>
      <c r="I39" s="46"/>
      <c r="J39" s="46" t="s">
        <v>75</v>
      </c>
      <c r="K39" s="37" t="s">
        <v>154</v>
      </c>
      <c r="L39" s="28" t="s">
        <v>155</v>
      </c>
      <c r="M39" s="41" t="s">
        <v>62</v>
      </c>
      <c r="N39" s="41" t="s">
        <v>62</v>
      </c>
      <c r="O39" s="40" t="s">
        <v>156</v>
      </c>
      <c r="P39" s="27">
        <v>2</v>
      </c>
      <c r="Q39" s="27">
        <v>3</v>
      </c>
      <c r="R39" s="26">
        <f t="shared" si="0"/>
        <v>6</v>
      </c>
      <c r="S39" s="27" t="str">
        <f t="shared" si="1"/>
        <v>MEDIO</v>
      </c>
      <c r="T39" s="27">
        <v>25</v>
      </c>
      <c r="U39" s="26">
        <f t="shared" si="2"/>
        <v>150</v>
      </c>
      <c r="V39" s="27" t="str">
        <f t="shared" si="3"/>
        <v>II</v>
      </c>
      <c r="W39" s="27" t="str">
        <f t="shared" si="4"/>
        <v>ACEPTABLE CON CE</v>
      </c>
      <c r="X39" s="26">
        <v>3</v>
      </c>
      <c r="Y39" s="28" t="s">
        <v>157</v>
      </c>
      <c r="Z39" s="28" t="s">
        <v>158</v>
      </c>
      <c r="AA39" s="28" t="s">
        <v>63</v>
      </c>
      <c r="AB39" s="28" t="s">
        <v>63</v>
      </c>
      <c r="AC39" s="28" t="s">
        <v>62</v>
      </c>
      <c r="AD39" s="26" t="s">
        <v>159</v>
      </c>
      <c r="AE39" s="149"/>
      <c r="AF39" s="49"/>
    </row>
    <row r="40" spans="1:32" s="50" customFormat="1" ht="168" customHeight="1">
      <c r="A40" s="130"/>
      <c r="B40" s="140"/>
      <c r="C40" s="143"/>
      <c r="D40" s="154"/>
      <c r="E40" s="154"/>
      <c r="F40" s="134"/>
      <c r="G40" s="134"/>
      <c r="H40" s="134"/>
      <c r="I40" s="46"/>
      <c r="J40" s="28" t="s">
        <v>82</v>
      </c>
      <c r="K40" s="37" t="s">
        <v>193</v>
      </c>
      <c r="L40" s="40" t="s">
        <v>84</v>
      </c>
      <c r="M40" s="28" t="s">
        <v>62</v>
      </c>
      <c r="N40" s="28" t="s">
        <v>85</v>
      </c>
      <c r="O40" s="28" t="s">
        <v>86</v>
      </c>
      <c r="P40" s="27">
        <v>2</v>
      </c>
      <c r="Q40" s="27">
        <v>2</v>
      </c>
      <c r="R40" s="26">
        <f t="shared" si="0"/>
        <v>4</v>
      </c>
      <c r="S40" s="27" t="str">
        <f t="shared" si="1"/>
        <v>BAJO</v>
      </c>
      <c r="T40" s="27">
        <v>10</v>
      </c>
      <c r="U40" s="26">
        <f t="shared" si="2"/>
        <v>40</v>
      </c>
      <c r="V40" s="27" t="str">
        <f t="shared" si="3"/>
        <v>III</v>
      </c>
      <c r="W40" s="27" t="str">
        <f t="shared" si="4"/>
        <v>MEJORABLE</v>
      </c>
      <c r="X40" s="44">
        <v>3</v>
      </c>
      <c r="Y40" s="28" t="s">
        <v>87</v>
      </c>
      <c r="Z40" s="28" t="s">
        <v>88</v>
      </c>
      <c r="AA40" s="28" t="s">
        <v>63</v>
      </c>
      <c r="AB40" s="28" t="s">
        <v>63</v>
      </c>
      <c r="AC40" s="28" t="s">
        <v>62</v>
      </c>
      <c r="AD40" s="26" t="s">
        <v>63</v>
      </c>
      <c r="AE40" s="122"/>
      <c r="AF40" s="49"/>
    </row>
    <row r="41" spans="1:32" s="50" customFormat="1" ht="168" customHeight="1">
      <c r="A41" s="130"/>
      <c r="B41" s="140"/>
      <c r="C41" s="143"/>
      <c r="D41" s="154"/>
      <c r="E41" s="153" t="s">
        <v>160</v>
      </c>
      <c r="F41" s="45" t="s">
        <v>161</v>
      </c>
      <c r="G41" s="45" t="s">
        <v>58</v>
      </c>
      <c r="H41" s="45" t="s">
        <v>199</v>
      </c>
      <c r="I41" s="46"/>
      <c r="J41" s="46" t="s">
        <v>163</v>
      </c>
      <c r="K41" s="47" t="s">
        <v>200</v>
      </c>
      <c r="L41" s="47" t="s">
        <v>201</v>
      </c>
      <c r="M41" s="47" t="s">
        <v>63</v>
      </c>
      <c r="N41" s="47" t="s">
        <v>202</v>
      </c>
      <c r="O41" s="47" t="s">
        <v>203</v>
      </c>
      <c r="P41" s="45">
        <v>0</v>
      </c>
      <c r="Q41" s="45">
        <v>2</v>
      </c>
      <c r="R41" s="44">
        <f t="shared" si="0"/>
        <v>0</v>
      </c>
      <c r="S41" s="45" t="str">
        <f t="shared" si="1"/>
        <v>BAJO</v>
      </c>
      <c r="T41" s="27">
        <v>25</v>
      </c>
      <c r="U41" s="26">
        <f>(R41*T41)</f>
        <v>0</v>
      </c>
      <c r="V41" s="27" t="str">
        <f t="shared" si="3"/>
        <v>IV</v>
      </c>
      <c r="W41" s="27" t="str">
        <f t="shared" si="4"/>
        <v>ACEPTABLE</v>
      </c>
      <c r="X41" s="26">
        <v>3</v>
      </c>
      <c r="Y41" s="47" t="s">
        <v>142</v>
      </c>
      <c r="Z41" s="47" t="s">
        <v>58</v>
      </c>
      <c r="AA41" s="47" t="s">
        <v>63</v>
      </c>
      <c r="AB41" s="47" t="s">
        <v>63</v>
      </c>
      <c r="AC41" s="47" t="s">
        <v>62</v>
      </c>
      <c r="AD41" s="48" t="s">
        <v>168</v>
      </c>
      <c r="AE41" s="124" t="s">
        <v>383</v>
      </c>
      <c r="AF41" s="49"/>
    </row>
    <row r="42" spans="1:32" s="50" customFormat="1" ht="168" customHeight="1">
      <c r="A42" s="130"/>
      <c r="B42" s="140"/>
      <c r="C42" s="143"/>
      <c r="D42" s="154"/>
      <c r="E42" s="154" t="s">
        <v>170</v>
      </c>
      <c r="F42" s="45" t="s">
        <v>171</v>
      </c>
      <c r="G42" s="45" t="s">
        <v>58</v>
      </c>
      <c r="H42" s="45" t="s">
        <v>172</v>
      </c>
      <c r="I42" s="46" t="s">
        <v>173</v>
      </c>
      <c r="J42" s="28" t="s">
        <v>82</v>
      </c>
      <c r="K42" s="37" t="s">
        <v>204</v>
      </c>
      <c r="L42" s="40" t="s">
        <v>84</v>
      </c>
      <c r="M42" s="28" t="s">
        <v>62</v>
      </c>
      <c r="N42" s="28" t="s">
        <v>85</v>
      </c>
      <c r="O42" s="28" t="s">
        <v>86</v>
      </c>
      <c r="P42" s="27">
        <v>2</v>
      </c>
      <c r="Q42" s="27">
        <v>2</v>
      </c>
      <c r="R42" s="26">
        <f t="shared" si="0"/>
        <v>4</v>
      </c>
      <c r="S42" s="27" t="str">
        <f t="shared" si="1"/>
        <v>BAJO</v>
      </c>
      <c r="T42" s="27">
        <v>10</v>
      </c>
      <c r="U42" s="26">
        <f t="shared" ref="U42:U45" si="5">(R42*T42)</f>
        <v>40</v>
      </c>
      <c r="V42" s="27" t="str">
        <f t="shared" si="3"/>
        <v>III</v>
      </c>
      <c r="W42" s="27" t="str">
        <f t="shared" si="4"/>
        <v>MEJORABLE</v>
      </c>
      <c r="X42" s="44">
        <v>3</v>
      </c>
      <c r="Y42" s="28" t="s">
        <v>87</v>
      </c>
      <c r="Z42" s="28" t="s">
        <v>88</v>
      </c>
      <c r="AA42" s="28" t="s">
        <v>63</v>
      </c>
      <c r="AB42" s="28" t="s">
        <v>63</v>
      </c>
      <c r="AC42" s="28" t="s">
        <v>62</v>
      </c>
      <c r="AD42" s="26" t="s">
        <v>63</v>
      </c>
      <c r="AE42" s="135"/>
      <c r="AF42" s="49"/>
    </row>
    <row r="43" spans="1:32" s="50" customFormat="1" ht="168" customHeight="1">
      <c r="A43" s="130"/>
      <c r="B43" s="140"/>
      <c r="C43" s="143"/>
      <c r="D43" s="154"/>
      <c r="E43" s="154" t="s">
        <v>185</v>
      </c>
      <c r="F43" s="45" t="s">
        <v>186</v>
      </c>
      <c r="G43" s="45" t="s">
        <v>58</v>
      </c>
      <c r="H43" s="45" t="s">
        <v>205</v>
      </c>
      <c r="I43" s="46" t="s">
        <v>188</v>
      </c>
      <c r="J43" s="46" t="s">
        <v>59</v>
      </c>
      <c r="K43" s="47" t="s">
        <v>189</v>
      </c>
      <c r="L43" s="47" t="s">
        <v>148</v>
      </c>
      <c r="M43" s="47" t="s">
        <v>62</v>
      </c>
      <c r="N43" s="47" t="s">
        <v>149</v>
      </c>
      <c r="O43" s="47" t="s">
        <v>150</v>
      </c>
      <c r="P43" s="27">
        <v>6</v>
      </c>
      <c r="Q43" s="27">
        <v>2</v>
      </c>
      <c r="R43" s="26">
        <f t="shared" si="0"/>
        <v>12</v>
      </c>
      <c r="S43" s="27" t="str">
        <f t="shared" si="1"/>
        <v>ALTO</v>
      </c>
      <c r="T43" s="27">
        <v>25</v>
      </c>
      <c r="U43" s="26">
        <f t="shared" si="5"/>
        <v>300</v>
      </c>
      <c r="V43" s="27" t="str">
        <f t="shared" si="3"/>
        <v>II</v>
      </c>
      <c r="W43" s="27" t="str">
        <f t="shared" si="4"/>
        <v>ACEPTABLE CON CE</v>
      </c>
      <c r="X43" s="26">
        <v>3</v>
      </c>
      <c r="Y43" s="28" t="s">
        <v>65</v>
      </c>
      <c r="Z43" s="47" t="s">
        <v>58</v>
      </c>
      <c r="AA43" s="28" t="s">
        <v>63</v>
      </c>
      <c r="AB43" s="28" t="s">
        <v>63</v>
      </c>
      <c r="AC43" s="28" t="s">
        <v>62</v>
      </c>
      <c r="AD43" s="26" t="s">
        <v>67</v>
      </c>
      <c r="AE43" s="135"/>
      <c r="AF43" s="49"/>
    </row>
    <row r="44" spans="1:32" s="50" customFormat="1" ht="168" customHeight="1">
      <c r="A44" s="130"/>
      <c r="B44" s="140"/>
      <c r="C44" s="143"/>
      <c r="D44" s="154"/>
      <c r="E44" s="154" t="s">
        <v>206</v>
      </c>
      <c r="F44" s="132" t="s">
        <v>207</v>
      </c>
      <c r="G44" s="132" t="s">
        <v>58</v>
      </c>
      <c r="H44" s="132" t="s">
        <v>208</v>
      </c>
      <c r="I44" s="124" t="s">
        <v>209</v>
      </c>
      <c r="J44" s="46" t="s">
        <v>75</v>
      </c>
      <c r="K44" s="47" t="s">
        <v>210</v>
      </c>
      <c r="L44" s="47" t="s">
        <v>131</v>
      </c>
      <c r="M44" s="47" t="s">
        <v>63</v>
      </c>
      <c r="N44" s="47" t="s">
        <v>211</v>
      </c>
      <c r="O44" s="47" t="s">
        <v>212</v>
      </c>
      <c r="P44" s="45">
        <v>2</v>
      </c>
      <c r="Q44" s="45">
        <v>3</v>
      </c>
      <c r="R44" s="44">
        <f t="shared" si="0"/>
        <v>6</v>
      </c>
      <c r="S44" s="45" t="str">
        <f t="shared" si="1"/>
        <v>MEDIO</v>
      </c>
      <c r="T44" s="27">
        <v>25</v>
      </c>
      <c r="U44" s="26">
        <f t="shared" si="5"/>
        <v>150</v>
      </c>
      <c r="V44" s="27" t="str">
        <f t="shared" si="3"/>
        <v>II</v>
      </c>
      <c r="W44" s="27" t="str">
        <f t="shared" si="4"/>
        <v>ACEPTABLE CON CE</v>
      </c>
      <c r="X44" s="44">
        <v>3</v>
      </c>
      <c r="Y44" s="47" t="s">
        <v>131</v>
      </c>
      <c r="Z44" s="47" t="s">
        <v>58</v>
      </c>
      <c r="AA44" s="47" t="s">
        <v>62</v>
      </c>
      <c r="AB44" s="47" t="s">
        <v>63</v>
      </c>
      <c r="AC44" s="47" t="s">
        <v>62</v>
      </c>
      <c r="AD44" s="48" t="s">
        <v>213</v>
      </c>
      <c r="AE44" s="135"/>
      <c r="AF44" s="49"/>
    </row>
    <row r="45" spans="1:32" s="50" customFormat="1" ht="168" customHeight="1">
      <c r="A45" s="130"/>
      <c r="B45" s="140"/>
      <c r="C45" s="143"/>
      <c r="D45" s="154"/>
      <c r="E45" s="154"/>
      <c r="F45" s="134"/>
      <c r="G45" s="134"/>
      <c r="H45" s="134"/>
      <c r="I45" s="125"/>
      <c r="J45" s="46" t="s">
        <v>75</v>
      </c>
      <c r="K45" s="47" t="s">
        <v>215</v>
      </c>
      <c r="L45" s="47" t="s">
        <v>216</v>
      </c>
      <c r="M45" s="47" t="s">
        <v>63</v>
      </c>
      <c r="N45" s="47" t="s">
        <v>63</v>
      </c>
      <c r="O45" s="47" t="s">
        <v>217</v>
      </c>
      <c r="P45" s="45">
        <v>2</v>
      </c>
      <c r="Q45" s="45">
        <v>3</v>
      </c>
      <c r="R45" s="44">
        <f t="shared" si="0"/>
        <v>6</v>
      </c>
      <c r="S45" s="45" t="str">
        <f t="shared" si="1"/>
        <v>MEDIO</v>
      </c>
      <c r="T45" s="45">
        <v>25</v>
      </c>
      <c r="U45" s="44">
        <f t="shared" si="5"/>
        <v>150</v>
      </c>
      <c r="V45" s="45" t="str">
        <f t="shared" si="3"/>
        <v>II</v>
      </c>
      <c r="W45" s="27" t="str">
        <f t="shared" si="4"/>
        <v>ACEPTABLE CON CE</v>
      </c>
      <c r="X45" s="26">
        <v>3</v>
      </c>
      <c r="Y45" s="47" t="s">
        <v>218</v>
      </c>
      <c r="Z45" s="47" t="s">
        <v>58</v>
      </c>
      <c r="AA45" s="47" t="s">
        <v>62</v>
      </c>
      <c r="AB45" s="47" t="s">
        <v>63</v>
      </c>
      <c r="AC45" s="47" t="s">
        <v>62</v>
      </c>
      <c r="AD45" s="48" t="s">
        <v>213</v>
      </c>
      <c r="AE45" s="135"/>
      <c r="AF45" s="49"/>
    </row>
    <row r="46" spans="1:32" s="50" customFormat="1" ht="168" customHeight="1">
      <c r="A46" s="130"/>
      <c r="B46" s="140"/>
      <c r="C46" s="143"/>
      <c r="D46" s="154"/>
      <c r="E46" s="154" t="s">
        <v>219</v>
      </c>
      <c r="F46" s="132" t="s">
        <v>220</v>
      </c>
      <c r="G46" s="132" t="s">
        <v>221</v>
      </c>
      <c r="H46" s="132" t="s">
        <v>222</v>
      </c>
      <c r="I46" s="124" t="s">
        <v>223</v>
      </c>
      <c r="J46" s="46" t="s">
        <v>163</v>
      </c>
      <c r="K46" s="47" t="s">
        <v>200</v>
      </c>
      <c r="L46" s="47" t="s">
        <v>201</v>
      </c>
      <c r="M46" s="47" t="s">
        <v>63</v>
      </c>
      <c r="N46" s="47" t="s">
        <v>202</v>
      </c>
      <c r="O46" s="47" t="s">
        <v>203</v>
      </c>
      <c r="P46" s="45">
        <v>0</v>
      </c>
      <c r="Q46" s="45">
        <v>2</v>
      </c>
      <c r="R46" s="44">
        <f t="shared" si="0"/>
        <v>0</v>
      </c>
      <c r="S46" s="45" t="str">
        <f t="shared" si="1"/>
        <v>BAJO</v>
      </c>
      <c r="T46" s="27">
        <v>25</v>
      </c>
      <c r="U46" s="26">
        <f>(R46*T46)</f>
        <v>0</v>
      </c>
      <c r="V46" s="27" t="str">
        <f t="shared" si="3"/>
        <v>IV</v>
      </c>
      <c r="W46" s="27" t="str">
        <f t="shared" si="4"/>
        <v>ACEPTABLE</v>
      </c>
      <c r="X46" s="44">
        <v>3</v>
      </c>
      <c r="Y46" s="47" t="s">
        <v>142</v>
      </c>
      <c r="Z46" s="47" t="s">
        <v>58</v>
      </c>
      <c r="AA46" s="47" t="s">
        <v>63</v>
      </c>
      <c r="AB46" s="47" t="s">
        <v>63</v>
      </c>
      <c r="AC46" s="47" t="s">
        <v>62</v>
      </c>
      <c r="AD46" s="48" t="s">
        <v>168</v>
      </c>
      <c r="AE46" s="135"/>
      <c r="AF46" s="49"/>
    </row>
    <row r="47" spans="1:32" s="50" customFormat="1" ht="168" customHeight="1">
      <c r="A47" s="130"/>
      <c r="B47" s="140"/>
      <c r="C47" s="143"/>
      <c r="D47" s="154"/>
      <c r="E47" s="154"/>
      <c r="F47" s="133"/>
      <c r="G47" s="133"/>
      <c r="H47" s="133"/>
      <c r="I47" s="135"/>
      <c r="J47" s="46" t="s">
        <v>59</v>
      </c>
      <c r="K47" s="47" t="s">
        <v>147</v>
      </c>
      <c r="L47" s="47" t="s">
        <v>148</v>
      </c>
      <c r="M47" s="47" t="s">
        <v>62</v>
      </c>
      <c r="N47" s="47" t="s">
        <v>149</v>
      </c>
      <c r="O47" s="47" t="s">
        <v>150</v>
      </c>
      <c r="P47" s="27">
        <v>6</v>
      </c>
      <c r="Q47" s="27">
        <v>2</v>
      </c>
      <c r="R47" s="26">
        <f t="shared" si="0"/>
        <v>12</v>
      </c>
      <c r="S47" s="27" t="str">
        <f t="shared" si="1"/>
        <v>ALTO</v>
      </c>
      <c r="T47" s="27">
        <v>25</v>
      </c>
      <c r="U47" s="26">
        <f t="shared" ref="U47:U52" si="6">(R47*T47)</f>
        <v>300</v>
      </c>
      <c r="V47" s="27" t="str">
        <f t="shared" si="3"/>
        <v>II</v>
      </c>
      <c r="W47" s="27" t="str">
        <f t="shared" si="4"/>
        <v>ACEPTABLE CON CE</v>
      </c>
      <c r="X47" s="26">
        <v>3</v>
      </c>
      <c r="Y47" s="28" t="s">
        <v>65</v>
      </c>
      <c r="Z47" s="47" t="s">
        <v>58</v>
      </c>
      <c r="AA47" s="28" t="s">
        <v>63</v>
      </c>
      <c r="AB47" s="28" t="s">
        <v>63</v>
      </c>
      <c r="AC47" s="28" t="s">
        <v>62</v>
      </c>
      <c r="AD47" s="26" t="s">
        <v>67</v>
      </c>
      <c r="AE47" s="135"/>
      <c r="AF47" s="49"/>
    </row>
    <row r="48" spans="1:32" s="50" customFormat="1" ht="168" customHeight="1">
      <c r="A48" s="130"/>
      <c r="B48" s="140"/>
      <c r="C48" s="143"/>
      <c r="D48" s="154"/>
      <c r="E48" s="154"/>
      <c r="F48" s="133"/>
      <c r="G48" s="133"/>
      <c r="H48" s="133"/>
      <c r="I48" s="135"/>
      <c r="J48" s="46" t="s">
        <v>75</v>
      </c>
      <c r="K48" s="37" t="s">
        <v>154</v>
      </c>
      <c r="L48" s="28" t="s">
        <v>155</v>
      </c>
      <c r="M48" s="41" t="s">
        <v>62</v>
      </c>
      <c r="N48" s="41" t="s">
        <v>62</v>
      </c>
      <c r="O48" s="40" t="s">
        <v>156</v>
      </c>
      <c r="P48" s="27">
        <v>2</v>
      </c>
      <c r="Q48" s="27">
        <v>3</v>
      </c>
      <c r="R48" s="26">
        <f t="shared" si="0"/>
        <v>6</v>
      </c>
      <c r="S48" s="27" t="str">
        <f t="shared" si="1"/>
        <v>MEDIO</v>
      </c>
      <c r="T48" s="27">
        <v>25</v>
      </c>
      <c r="U48" s="26">
        <f t="shared" si="6"/>
        <v>150</v>
      </c>
      <c r="V48" s="27" t="str">
        <f t="shared" si="3"/>
        <v>II</v>
      </c>
      <c r="W48" s="27" t="str">
        <f t="shared" si="4"/>
        <v>ACEPTABLE CON CE</v>
      </c>
      <c r="X48" s="44">
        <v>3</v>
      </c>
      <c r="Y48" s="28" t="s">
        <v>157</v>
      </c>
      <c r="Z48" s="28" t="s">
        <v>158</v>
      </c>
      <c r="AA48" s="28" t="s">
        <v>63</v>
      </c>
      <c r="AB48" s="28" t="s">
        <v>63</v>
      </c>
      <c r="AC48" s="28" t="s">
        <v>62</v>
      </c>
      <c r="AD48" s="26" t="s">
        <v>159</v>
      </c>
      <c r="AE48" s="135"/>
      <c r="AF48" s="49"/>
    </row>
    <row r="49" spans="1:32" s="50" customFormat="1" ht="168" customHeight="1">
      <c r="A49" s="130"/>
      <c r="B49" s="140"/>
      <c r="C49" s="143"/>
      <c r="D49" s="155"/>
      <c r="E49" s="154"/>
      <c r="F49" s="134"/>
      <c r="G49" s="134"/>
      <c r="H49" s="134"/>
      <c r="I49" s="125"/>
      <c r="J49" s="28" t="s">
        <v>82</v>
      </c>
      <c r="K49" s="37" t="s">
        <v>225</v>
      </c>
      <c r="L49" s="40" t="s">
        <v>84</v>
      </c>
      <c r="M49" s="28" t="s">
        <v>62</v>
      </c>
      <c r="N49" s="28" t="s">
        <v>85</v>
      </c>
      <c r="O49" s="28" t="s">
        <v>86</v>
      </c>
      <c r="P49" s="27">
        <v>2</v>
      </c>
      <c r="Q49" s="27">
        <v>2</v>
      </c>
      <c r="R49" s="26">
        <f t="shared" si="0"/>
        <v>4</v>
      </c>
      <c r="S49" s="27" t="str">
        <f t="shared" si="1"/>
        <v>BAJO</v>
      </c>
      <c r="T49" s="27">
        <v>10</v>
      </c>
      <c r="U49" s="26">
        <f t="shared" si="6"/>
        <v>40</v>
      </c>
      <c r="V49" s="27" t="str">
        <f t="shared" si="3"/>
        <v>III</v>
      </c>
      <c r="W49" s="27" t="str">
        <f t="shared" si="4"/>
        <v>MEJORABLE</v>
      </c>
      <c r="X49" s="26">
        <v>3</v>
      </c>
      <c r="Y49" s="28" t="s">
        <v>87</v>
      </c>
      <c r="Z49" s="28" t="s">
        <v>88</v>
      </c>
      <c r="AA49" s="28" t="s">
        <v>63</v>
      </c>
      <c r="AB49" s="28" t="s">
        <v>63</v>
      </c>
      <c r="AC49" s="28" t="s">
        <v>62</v>
      </c>
      <c r="AD49" s="26" t="s">
        <v>63</v>
      </c>
      <c r="AE49" s="125"/>
      <c r="AF49" s="49"/>
    </row>
    <row r="50" spans="1:32" s="50" customFormat="1" ht="168" customHeight="1">
      <c r="A50" s="130"/>
      <c r="B50" s="140"/>
      <c r="C50" s="143"/>
      <c r="D50" s="163" t="s">
        <v>226</v>
      </c>
      <c r="E50" s="163" t="s">
        <v>227</v>
      </c>
      <c r="F50" s="45" t="s">
        <v>228</v>
      </c>
      <c r="G50" s="45" t="s">
        <v>229</v>
      </c>
      <c r="H50" s="45" t="s">
        <v>230</v>
      </c>
      <c r="I50" s="46" t="s">
        <v>231</v>
      </c>
      <c r="J50" s="46" t="s">
        <v>75</v>
      </c>
      <c r="K50" s="37" t="s">
        <v>154</v>
      </c>
      <c r="L50" s="28" t="s">
        <v>155</v>
      </c>
      <c r="M50" s="41" t="s">
        <v>62</v>
      </c>
      <c r="N50" s="41" t="s">
        <v>62</v>
      </c>
      <c r="O50" s="40" t="s">
        <v>156</v>
      </c>
      <c r="P50" s="27">
        <v>2</v>
      </c>
      <c r="Q50" s="27">
        <v>3</v>
      </c>
      <c r="R50" s="26">
        <f t="shared" si="0"/>
        <v>6</v>
      </c>
      <c r="S50" s="27" t="str">
        <f t="shared" si="1"/>
        <v>MEDIO</v>
      </c>
      <c r="T50" s="27">
        <v>25</v>
      </c>
      <c r="U50" s="26">
        <f t="shared" si="6"/>
        <v>150</v>
      </c>
      <c r="V50" s="27" t="str">
        <f t="shared" si="3"/>
        <v>II</v>
      </c>
      <c r="W50" s="27" t="str">
        <f t="shared" si="4"/>
        <v>ACEPTABLE CON CE</v>
      </c>
      <c r="X50" s="44">
        <v>3</v>
      </c>
      <c r="Y50" s="28" t="s">
        <v>157</v>
      </c>
      <c r="Z50" s="28" t="s">
        <v>158</v>
      </c>
      <c r="AA50" s="28" t="s">
        <v>63</v>
      </c>
      <c r="AB50" s="28" t="s">
        <v>63</v>
      </c>
      <c r="AC50" s="28" t="s">
        <v>62</v>
      </c>
      <c r="AD50" s="26" t="s">
        <v>159</v>
      </c>
      <c r="AE50" s="121" t="s">
        <v>383</v>
      </c>
      <c r="AF50" s="49"/>
    </row>
    <row r="51" spans="1:32" s="50" customFormat="1" ht="168" customHeight="1">
      <c r="A51" s="130"/>
      <c r="B51" s="140"/>
      <c r="C51" s="143"/>
      <c r="D51" s="164"/>
      <c r="E51" s="164" t="s">
        <v>233</v>
      </c>
      <c r="F51" s="132" t="s">
        <v>234</v>
      </c>
      <c r="G51" s="132" t="s">
        <v>229</v>
      </c>
      <c r="H51" s="132" t="s">
        <v>235</v>
      </c>
      <c r="I51" s="46"/>
      <c r="J51" s="46" t="s">
        <v>75</v>
      </c>
      <c r="K51" s="37" t="s">
        <v>154</v>
      </c>
      <c r="L51" s="28" t="s">
        <v>155</v>
      </c>
      <c r="M51" s="41" t="s">
        <v>62</v>
      </c>
      <c r="N51" s="41" t="s">
        <v>62</v>
      </c>
      <c r="O51" s="40" t="s">
        <v>156</v>
      </c>
      <c r="P51" s="27">
        <v>2</v>
      </c>
      <c r="Q51" s="27">
        <v>3</v>
      </c>
      <c r="R51" s="26">
        <f t="shared" si="0"/>
        <v>6</v>
      </c>
      <c r="S51" s="27" t="str">
        <f t="shared" si="1"/>
        <v>MEDIO</v>
      </c>
      <c r="T51" s="27">
        <v>25</v>
      </c>
      <c r="U51" s="26">
        <f t="shared" si="6"/>
        <v>150</v>
      </c>
      <c r="V51" s="27" t="str">
        <f t="shared" si="3"/>
        <v>II</v>
      </c>
      <c r="W51" s="27" t="str">
        <f t="shared" si="4"/>
        <v>ACEPTABLE CON CE</v>
      </c>
      <c r="X51" s="26">
        <v>3</v>
      </c>
      <c r="Y51" s="28" t="s">
        <v>157</v>
      </c>
      <c r="Z51" s="28" t="s">
        <v>158</v>
      </c>
      <c r="AA51" s="28" t="s">
        <v>63</v>
      </c>
      <c r="AB51" s="28" t="s">
        <v>63</v>
      </c>
      <c r="AC51" s="28" t="s">
        <v>62</v>
      </c>
      <c r="AD51" s="26" t="s">
        <v>159</v>
      </c>
      <c r="AE51" s="149"/>
      <c r="AF51" s="49"/>
    </row>
    <row r="52" spans="1:32" s="50" customFormat="1" ht="168" customHeight="1">
      <c r="A52" s="130"/>
      <c r="B52" s="140"/>
      <c r="C52" s="143"/>
      <c r="D52" s="164"/>
      <c r="E52" s="164"/>
      <c r="F52" s="134"/>
      <c r="G52" s="134"/>
      <c r="H52" s="134"/>
      <c r="I52" s="46"/>
      <c r="J52" s="28" t="s">
        <v>82</v>
      </c>
      <c r="K52" s="37" t="s">
        <v>237</v>
      </c>
      <c r="L52" s="40" t="s">
        <v>84</v>
      </c>
      <c r="M52" s="28" t="s">
        <v>62</v>
      </c>
      <c r="N52" s="28" t="s">
        <v>85</v>
      </c>
      <c r="O52" s="28" t="s">
        <v>86</v>
      </c>
      <c r="P52" s="27">
        <v>2</v>
      </c>
      <c r="Q52" s="27">
        <v>2</v>
      </c>
      <c r="R52" s="26">
        <f t="shared" si="0"/>
        <v>4</v>
      </c>
      <c r="S52" s="27" t="str">
        <f t="shared" si="1"/>
        <v>BAJO</v>
      </c>
      <c r="T52" s="27">
        <v>10</v>
      </c>
      <c r="U52" s="26">
        <f t="shared" si="6"/>
        <v>40</v>
      </c>
      <c r="V52" s="27" t="str">
        <f t="shared" si="3"/>
        <v>III</v>
      </c>
      <c r="W52" s="27" t="str">
        <f t="shared" si="4"/>
        <v>MEJORABLE</v>
      </c>
      <c r="X52" s="44">
        <v>3</v>
      </c>
      <c r="Y52" s="28" t="s">
        <v>87</v>
      </c>
      <c r="Z52" s="28" t="s">
        <v>88</v>
      </c>
      <c r="AA52" s="28" t="s">
        <v>63</v>
      </c>
      <c r="AB52" s="28" t="s">
        <v>63</v>
      </c>
      <c r="AC52" s="28" t="s">
        <v>62</v>
      </c>
      <c r="AD52" s="26" t="s">
        <v>63</v>
      </c>
      <c r="AE52" s="149"/>
      <c r="AF52" s="49"/>
    </row>
    <row r="53" spans="1:32" s="50" customFormat="1" ht="168" customHeight="1">
      <c r="A53" s="131"/>
      <c r="B53" s="140"/>
      <c r="C53" s="143"/>
      <c r="D53" s="165"/>
      <c r="E53" s="165" t="s">
        <v>238</v>
      </c>
      <c r="F53" s="45" t="s">
        <v>239</v>
      </c>
      <c r="G53" s="45" t="s">
        <v>240</v>
      </c>
      <c r="H53" s="45" t="s">
        <v>235</v>
      </c>
      <c r="I53" s="46"/>
      <c r="J53" s="46" t="s">
        <v>163</v>
      </c>
      <c r="K53" s="47" t="s">
        <v>200</v>
      </c>
      <c r="L53" s="47" t="s">
        <v>201</v>
      </c>
      <c r="M53" s="47" t="s">
        <v>241</v>
      </c>
      <c r="N53" s="47" t="s">
        <v>63</v>
      </c>
      <c r="O53" s="47" t="s">
        <v>63</v>
      </c>
      <c r="P53" s="45">
        <v>0</v>
      </c>
      <c r="Q53" s="45">
        <v>1</v>
      </c>
      <c r="R53" s="44">
        <f t="shared" si="0"/>
        <v>0</v>
      </c>
      <c r="S53" s="45" t="str">
        <f t="shared" si="1"/>
        <v>BAJO</v>
      </c>
      <c r="T53" s="27">
        <v>10</v>
      </c>
      <c r="U53" s="26">
        <f>(R53*T53)</f>
        <v>0</v>
      </c>
      <c r="V53" s="27" t="str">
        <f t="shared" si="3"/>
        <v>IV</v>
      </c>
      <c r="W53" s="27" t="str">
        <f t="shared" si="4"/>
        <v>ACEPTABLE</v>
      </c>
      <c r="X53" s="26">
        <v>3</v>
      </c>
      <c r="Y53" s="47" t="s">
        <v>142</v>
      </c>
      <c r="Z53" s="47" t="s">
        <v>58</v>
      </c>
      <c r="AA53" s="47" t="s">
        <v>63</v>
      </c>
      <c r="AB53" s="47" t="s">
        <v>63</v>
      </c>
      <c r="AC53" s="47" t="s">
        <v>62</v>
      </c>
      <c r="AD53" s="48" t="s">
        <v>63</v>
      </c>
      <c r="AE53" s="122"/>
      <c r="AF53" s="49"/>
    </row>
    <row r="54" spans="1:32" s="50" customFormat="1" ht="168" customHeight="1">
      <c r="A54" s="63" t="s">
        <v>243</v>
      </c>
      <c r="B54" s="140"/>
      <c r="C54" s="143"/>
      <c r="D54" s="166" t="s">
        <v>244</v>
      </c>
      <c r="E54" s="166" t="s">
        <v>245</v>
      </c>
      <c r="F54" s="132" t="s">
        <v>246</v>
      </c>
      <c r="G54" s="132" t="s">
        <v>247</v>
      </c>
      <c r="H54" s="132" t="s">
        <v>248</v>
      </c>
      <c r="I54" s="124" t="s">
        <v>249</v>
      </c>
      <c r="J54" s="121" t="s">
        <v>59</v>
      </c>
      <c r="K54" s="37" t="s">
        <v>128</v>
      </c>
      <c r="L54" s="28" t="s">
        <v>129</v>
      </c>
      <c r="M54" s="41" t="s">
        <v>63</v>
      </c>
      <c r="N54" s="41" t="s">
        <v>62</v>
      </c>
      <c r="O54" s="40" t="s">
        <v>130</v>
      </c>
      <c r="P54" s="27">
        <v>2</v>
      </c>
      <c r="Q54" s="27">
        <v>2</v>
      </c>
      <c r="R54" s="26">
        <f t="shared" si="0"/>
        <v>4</v>
      </c>
      <c r="S54" s="27" t="str">
        <f t="shared" si="1"/>
        <v>BAJO</v>
      </c>
      <c r="T54" s="27">
        <v>25</v>
      </c>
      <c r="U54" s="26">
        <f t="shared" ref="U54:U81" si="7">(R54*T54)</f>
        <v>100</v>
      </c>
      <c r="V54" s="27" t="str">
        <f t="shared" si="3"/>
        <v>III</v>
      </c>
      <c r="W54" s="27" t="str">
        <f t="shared" si="4"/>
        <v>MEJORABLE</v>
      </c>
      <c r="X54" s="44">
        <v>3</v>
      </c>
      <c r="Y54" s="28" t="s">
        <v>131</v>
      </c>
      <c r="Z54" s="28" t="s">
        <v>152</v>
      </c>
      <c r="AA54" s="28" t="s">
        <v>63</v>
      </c>
      <c r="AB54" s="28" t="s">
        <v>63</v>
      </c>
      <c r="AC54" s="28" t="s">
        <v>62</v>
      </c>
      <c r="AD54" s="26" t="s">
        <v>132</v>
      </c>
      <c r="AE54" s="121" t="s">
        <v>384</v>
      </c>
      <c r="AF54" s="49"/>
    </row>
    <row r="55" spans="1:32" s="50" customFormat="1" ht="168" customHeight="1">
      <c r="A55" s="64"/>
      <c r="B55" s="140"/>
      <c r="C55" s="143"/>
      <c r="D55" s="167"/>
      <c r="E55" s="167"/>
      <c r="F55" s="134"/>
      <c r="G55" s="134"/>
      <c r="H55" s="134"/>
      <c r="I55" s="125"/>
      <c r="J55" s="122"/>
      <c r="K55" s="47" t="s">
        <v>251</v>
      </c>
      <c r="L55" s="47" t="s">
        <v>148</v>
      </c>
      <c r="M55" s="47" t="s">
        <v>62</v>
      </c>
      <c r="N55" s="47" t="s">
        <v>149</v>
      </c>
      <c r="O55" s="47" t="s">
        <v>150</v>
      </c>
      <c r="P55" s="27">
        <v>6</v>
      </c>
      <c r="Q55" s="27">
        <v>2</v>
      </c>
      <c r="R55" s="26">
        <f t="shared" si="0"/>
        <v>12</v>
      </c>
      <c r="S55" s="27" t="str">
        <f t="shared" si="1"/>
        <v>ALTO</v>
      </c>
      <c r="T55" s="27">
        <v>25</v>
      </c>
      <c r="U55" s="26">
        <f t="shared" si="7"/>
        <v>300</v>
      </c>
      <c r="V55" s="27" t="str">
        <f t="shared" si="3"/>
        <v>II</v>
      </c>
      <c r="W55" s="27" t="str">
        <f t="shared" si="4"/>
        <v>ACEPTABLE CON CE</v>
      </c>
      <c r="X55" s="26">
        <v>3</v>
      </c>
      <c r="Y55" s="28" t="s">
        <v>65</v>
      </c>
      <c r="Z55" s="47" t="s">
        <v>58</v>
      </c>
      <c r="AA55" s="28" t="s">
        <v>63</v>
      </c>
      <c r="AB55" s="28" t="s">
        <v>63</v>
      </c>
      <c r="AC55" s="28" t="s">
        <v>62</v>
      </c>
      <c r="AD55" s="26" t="s">
        <v>67</v>
      </c>
      <c r="AE55" s="149"/>
      <c r="AF55" s="49"/>
    </row>
    <row r="56" spans="1:32" s="50" customFormat="1" ht="168" customHeight="1">
      <c r="A56" s="64"/>
      <c r="B56" s="140"/>
      <c r="C56" s="143"/>
      <c r="D56" s="167"/>
      <c r="E56" s="167" t="s">
        <v>252</v>
      </c>
      <c r="F56" s="132" t="s">
        <v>253</v>
      </c>
      <c r="G56" s="132" t="s">
        <v>254</v>
      </c>
      <c r="H56" s="132" t="s">
        <v>255</v>
      </c>
      <c r="I56" s="124" t="s">
        <v>256</v>
      </c>
      <c r="J56" s="124" t="s">
        <v>257</v>
      </c>
      <c r="K56" s="47" t="s">
        <v>189</v>
      </c>
      <c r="L56" s="47" t="s">
        <v>148</v>
      </c>
      <c r="M56" s="47" t="s">
        <v>62</v>
      </c>
      <c r="N56" s="47" t="s">
        <v>149</v>
      </c>
      <c r="O56" s="47" t="s">
        <v>150</v>
      </c>
      <c r="P56" s="27">
        <v>6</v>
      </c>
      <c r="Q56" s="27">
        <v>2</v>
      </c>
      <c r="R56" s="26">
        <f t="shared" si="0"/>
        <v>12</v>
      </c>
      <c r="S56" s="27" t="str">
        <f t="shared" si="1"/>
        <v>ALTO</v>
      </c>
      <c r="T56" s="27">
        <v>25</v>
      </c>
      <c r="U56" s="26">
        <f t="shared" si="7"/>
        <v>300</v>
      </c>
      <c r="V56" s="27" t="str">
        <f t="shared" si="3"/>
        <v>II</v>
      </c>
      <c r="W56" s="27" t="str">
        <f t="shared" si="4"/>
        <v>ACEPTABLE CON CE</v>
      </c>
      <c r="X56" s="44">
        <v>3</v>
      </c>
      <c r="Y56" s="28" t="s">
        <v>65</v>
      </c>
      <c r="Z56" s="47" t="s">
        <v>58</v>
      </c>
      <c r="AA56" s="28" t="s">
        <v>63</v>
      </c>
      <c r="AB56" s="28" t="s">
        <v>63</v>
      </c>
      <c r="AC56" s="28" t="s">
        <v>62</v>
      </c>
      <c r="AD56" s="26" t="s">
        <v>67</v>
      </c>
      <c r="AE56" s="149"/>
      <c r="AF56" s="49"/>
    </row>
    <row r="57" spans="1:32" s="50" customFormat="1" ht="168" customHeight="1">
      <c r="A57" s="64"/>
      <c r="B57" s="140"/>
      <c r="C57" s="143"/>
      <c r="D57" s="167"/>
      <c r="E57" s="167"/>
      <c r="F57" s="134"/>
      <c r="G57" s="134"/>
      <c r="H57" s="134"/>
      <c r="I57" s="125"/>
      <c r="J57" s="125"/>
      <c r="K57" s="37" t="s">
        <v>128</v>
      </c>
      <c r="L57" s="28" t="s">
        <v>129</v>
      </c>
      <c r="M57" s="41" t="s">
        <v>63</v>
      </c>
      <c r="N57" s="41" t="s">
        <v>62</v>
      </c>
      <c r="O57" s="40" t="s">
        <v>130</v>
      </c>
      <c r="P57" s="27">
        <v>2</v>
      </c>
      <c r="Q57" s="27">
        <v>2</v>
      </c>
      <c r="R57" s="26">
        <f t="shared" si="0"/>
        <v>4</v>
      </c>
      <c r="S57" s="27" t="str">
        <f t="shared" si="1"/>
        <v>BAJO</v>
      </c>
      <c r="T57" s="27">
        <v>25</v>
      </c>
      <c r="U57" s="26">
        <f t="shared" si="7"/>
        <v>100</v>
      </c>
      <c r="V57" s="27" t="str">
        <f t="shared" si="3"/>
        <v>III</v>
      </c>
      <c r="W57" s="27" t="str">
        <f t="shared" si="4"/>
        <v>MEJORABLE</v>
      </c>
      <c r="X57" s="26">
        <v>3</v>
      </c>
      <c r="Y57" s="28" t="s">
        <v>131</v>
      </c>
      <c r="Z57" s="28" t="s">
        <v>152</v>
      </c>
      <c r="AA57" s="28" t="s">
        <v>63</v>
      </c>
      <c r="AB57" s="28" t="s">
        <v>63</v>
      </c>
      <c r="AC57" s="28" t="s">
        <v>62</v>
      </c>
      <c r="AD57" s="26" t="s">
        <v>132</v>
      </c>
      <c r="AE57" s="149"/>
      <c r="AF57" s="49"/>
    </row>
    <row r="58" spans="1:32" s="50" customFormat="1" ht="168" customHeight="1">
      <c r="A58" s="64"/>
      <c r="B58" s="140"/>
      <c r="C58" s="143"/>
      <c r="D58" s="168"/>
      <c r="E58" s="168" t="s">
        <v>259</v>
      </c>
      <c r="F58" s="45" t="s">
        <v>260</v>
      </c>
      <c r="G58" s="45" t="s">
        <v>247</v>
      </c>
      <c r="H58" s="45" t="s">
        <v>261</v>
      </c>
      <c r="I58" s="46" t="s">
        <v>262</v>
      </c>
      <c r="J58" s="28" t="s">
        <v>82</v>
      </c>
      <c r="K58" s="37" t="s">
        <v>83</v>
      </c>
      <c r="L58" s="40" t="s">
        <v>84</v>
      </c>
      <c r="M58" s="28" t="s">
        <v>62</v>
      </c>
      <c r="N58" s="28" t="s">
        <v>85</v>
      </c>
      <c r="O58" s="28" t="s">
        <v>86</v>
      </c>
      <c r="P58" s="27">
        <v>2</v>
      </c>
      <c r="Q58" s="27">
        <v>2</v>
      </c>
      <c r="R58" s="26">
        <f t="shared" si="0"/>
        <v>4</v>
      </c>
      <c r="S58" s="27" t="str">
        <f t="shared" si="1"/>
        <v>BAJO</v>
      </c>
      <c r="T58" s="27">
        <v>10</v>
      </c>
      <c r="U58" s="26">
        <f t="shared" si="7"/>
        <v>40</v>
      </c>
      <c r="V58" s="27" t="str">
        <f t="shared" si="3"/>
        <v>III</v>
      </c>
      <c r="W58" s="27" t="str">
        <f t="shared" si="4"/>
        <v>MEJORABLE</v>
      </c>
      <c r="X58" s="44">
        <v>3</v>
      </c>
      <c r="Y58" s="28" t="s">
        <v>87</v>
      </c>
      <c r="Z58" s="28" t="s">
        <v>88</v>
      </c>
      <c r="AA58" s="28" t="s">
        <v>63</v>
      </c>
      <c r="AB58" s="28" t="s">
        <v>63</v>
      </c>
      <c r="AC58" s="28" t="s">
        <v>62</v>
      </c>
      <c r="AD58" s="26" t="s">
        <v>63</v>
      </c>
      <c r="AE58" s="122"/>
      <c r="AF58" s="49"/>
    </row>
    <row r="59" spans="1:32" s="50" customFormat="1" ht="168" customHeight="1">
      <c r="A59" s="64"/>
      <c r="B59" s="140"/>
      <c r="C59" s="143"/>
      <c r="D59" s="169" t="s">
        <v>264</v>
      </c>
      <c r="E59" s="169" t="s">
        <v>245</v>
      </c>
      <c r="F59" s="132" t="s">
        <v>246</v>
      </c>
      <c r="G59" s="132" t="s">
        <v>247</v>
      </c>
      <c r="H59" s="132" t="s">
        <v>248</v>
      </c>
      <c r="I59" s="124" t="s">
        <v>249</v>
      </c>
      <c r="J59" s="124" t="s">
        <v>59</v>
      </c>
      <c r="K59" s="37" t="s">
        <v>128</v>
      </c>
      <c r="L59" s="28" t="s">
        <v>129</v>
      </c>
      <c r="M59" s="41" t="s">
        <v>63</v>
      </c>
      <c r="N59" s="41" t="s">
        <v>62</v>
      </c>
      <c r="O59" s="40" t="s">
        <v>130</v>
      </c>
      <c r="P59" s="27">
        <v>2</v>
      </c>
      <c r="Q59" s="27">
        <v>2</v>
      </c>
      <c r="R59" s="26">
        <f t="shared" si="0"/>
        <v>4</v>
      </c>
      <c r="S59" s="27" t="str">
        <f t="shared" si="1"/>
        <v>BAJO</v>
      </c>
      <c r="T59" s="27">
        <v>25</v>
      </c>
      <c r="U59" s="26">
        <f t="shared" si="7"/>
        <v>100</v>
      </c>
      <c r="V59" s="27" t="str">
        <f t="shared" si="3"/>
        <v>III</v>
      </c>
      <c r="W59" s="27" t="str">
        <f t="shared" si="4"/>
        <v>MEJORABLE</v>
      </c>
      <c r="X59" s="26">
        <v>3</v>
      </c>
      <c r="Y59" s="28" t="s">
        <v>131</v>
      </c>
      <c r="Z59" s="28" t="s">
        <v>152</v>
      </c>
      <c r="AA59" s="28" t="s">
        <v>63</v>
      </c>
      <c r="AB59" s="28" t="s">
        <v>63</v>
      </c>
      <c r="AC59" s="28" t="s">
        <v>62</v>
      </c>
      <c r="AD59" s="26" t="s">
        <v>132</v>
      </c>
      <c r="AE59" s="121" t="s">
        <v>384</v>
      </c>
      <c r="AF59" s="49"/>
    </row>
    <row r="60" spans="1:32" s="50" customFormat="1" ht="168" customHeight="1">
      <c r="A60" s="64"/>
      <c r="B60" s="140"/>
      <c r="C60" s="143"/>
      <c r="D60" s="170"/>
      <c r="E60" s="170"/>
      <c r="F60" s="134"/>
      <c r="G60" s="134"/>
      <c r="H60" s="134"/>
      <c r="I60" s="125"/>
      <c r="J60" s="125"/>
      <c r="K60" s="47" t="s">
        <v>251</v>
      </c>
      <c r="L60" s="47" t="s">
        <v>148</v>
      </c>
      <c r="M60" s="47" t="s">
        <v>62</v>
      </c>
      <c r="N60" s="47" t="s">
        <v>149</v>
      </c>
      <c r="O60" s="47" t="s">
        <v>150</v>
      </c>
      <c r="P60" s="27">
        <v>6</v>
      </c>
      <c r="Q60" s="27">
        <v>2</v>
      </c>
      <c r="R60" s="26">
        <f t="shared" si="0"/>
        <v>12</v>
      </c>
      <c r="S60" s="27" t="str">
        <f t="shared" si="1"/>
        <v>ALTO</v>
      </c>
      <c r="T60" s="27">
        <v>25</v>
      </c>
      <c r="U60" s="26">
        <f t="shared" si="7"/>
        <v>300</v>
      </c>
      <c r="V60" s="27" t="str">
        <f t="shared" si="3"/>
        <v>II</v>
      </c>
      <c r="W60" s="27" t="str">
        <f t="shared" si="4"/>
        <v>ACEPTABLE CON CE</v>
      </c>
      <c r="X60" s="44">
        <v>3</v>
      </c>
      <c r="Y60" s="28" t="s">
        <v>65</v>
      </c>
      <c r="Z60" s="47" t="s">
        <v>58</v>
      </c>
      <c r="AA60" s="28" t="s">
        <v>63</v>
      </c>
      <c r="AB60" s="28" t="s">
        <v>63</v>
      </c>
      <c r="AC60" s="28" t="s">
        <v>62</v>
      </c>
      <c r="AD60" s="26" t="s">
        <v>67</v>
      </c>
      <c r="AE60" s="149"/>
      <c r="AF60" s="49"/>
    </row>
    <row r="61" spans="1:32" s="50" customFormat="1" ht="168" customHeight="1">
      <c r="A61" s="64"/>
      <c r="B61" s="140"/>
      <c r="C61" s="143"/>
      <c r="D61" s="170"/>
      <c r="E61" s="170" t="s">
        <v>252</v>
      </c>
      <c r="F61" s="132" t="s">
        <v>253</v>
      </c>
      <c r="G61" s="132" t="s">
        <v>254</v>
      </c>
      <c r="H61" s="132" t="s">
        <v>255</v>
      </c>
      <c r="I61" s="124" t="s">
        <v>256</v>
      </c>
      <c r="J61" s="124" t="s">
        <v>257</v>
      </c>
      <c r="K61" s="37" t="s">
        <v>128</v>
      </c>
      <c r="L61" s="28" t="s">
        <v>129</v>
      </c>
      <c r="M61" s="41" t="s">
        <v>63</v>
      </c>
      <c r="N61" s="41" t="s">
        <v>62</v>
      </c>
      <c r="O61" s="40" t="s">
        <v>130</v>
      </c>
      <c r="P61" s="27">
        <v>2</v>
      </c>
      <c r="Q61" s="27">
        <v>2</v>
      </c>
      <c r="R61" s="26">
        <f t="shared" si="0"/>
        <v>4</v>
      </c>
      <c r="S61" s="27" t="str">
        <f t="shared" si="1"/>
        <v>BAJO</v>
      </c>
      <c r="T61" s="27">
        <v>25</v>
      </c>
      <c r="U61" s="26">
        <f t="shared" si="7"/>
        <v>100</v>
      </c>
      <c r="V61" s="27" t="str">
        <f t="shared" si="3"/>
        <v>III</v>
      </c>
      <c r="W61" s="27" t="str">
        <f t="shared" si="4"/>
        <v>MEJORABLE</v>
      </c>
      <c r="X61" s="26">
        <v>3</v>
      </c>
      <c r="Y61" s="28" t="s">
        <v>131</v>
      </c>
      <c r="Z61" s="28" t="s">
        <v>152</v>
      </c>
      <c r="AA61" s="28" t="s">
        <v>63</v>
      </c>
      <c r="AB61" s="28" t="s">
        <v>63</v>
      </c>
      <c r="AC61" s="28" t="s">
        <v>62</v>
      </c>
      <c r="AD61" s="26" t="s">
        <v>132</v>
      </c>
      <c r="AE61" s="149"/>
      <c r="AF61" s="49"/>
    </row>
    <row r="62" spans="1:32" s="50" customFormat="1" ht="168" customHeight="1">
      <c r="A62" s="64"/>
      <c r="B62" s="140"/>
      <c r="C62" s="143"/>
      <c r="D62" s="170"/>
      <c r="E62" s="170"/>
      <c r="F62" s="134"/>
      <c r="G62" s="134"/>
      <c r="H62" s="134"/>
      <c r="I62" s="125"/>
      <c r="J62" s="125"/>
      <c r="K62" s="47" t="s">
        <v>266</v>
      </c>
      <c r="L62" s="47" t="s">
        <v>148</v>
      </c>
      <c r="M62" s="47" t="s">
        <v>62</v>
      </c>
      <c r="N62" s="47" t="s">
        <v>149</v>
      </c>
      <c r="O62" s="47" t="s">
        <v>150</v>
      </c>
      <c r="P62" s="27">
        <v>6</v>
      </c>
      <c r="Q62" s="27">
        <v>2</v>
      </c>
      <c r="R62" s="26">
        <f t="shared" si="0"/>
        <v>12</v>
      </c>
      <c r="S62" s="27" t="str">
        <f t="shared" si="1"/>
        <v>ALTO</v>
      </c>
      <c r="T62" s="27">
        <v>25</v>
      </c>
      <c r="U62" s="26">
        <f t="shared" si="7"/>
        <v>300</v>
      </c>
      <c r="V62" s="27" t="str">
        <f t="shared" si="3"/>
        <v>II</v>
      </c>
      <c r="W62" s="27" t="str">
        <f t="shared" si="4"/>
        <v>ACEPTABLE CON CE</v>
      </c>
      <c r="X62" s="44">
        <v>3</v>
      </c>
      <c r="Y62" s="28" t="s">
        <v>65</v>
      </c>
      <c r="Z62" s="47" t="s">
        <v>58</v>
      </c>
      <c r="AA62" s="28" t="s">
        <v>63</v>
      </c>
      <c r="AB62" s="28" t="s">
        <v>63</v>
      </c>
      <c r="AC62" s="28" t="s">
        <v>62</v>
      </c>
      <c r="AD62" s="26" t="s">
        <v>67</v>
      </c>
      <c r="AE62" s="149"/>
      <c r="AF62" s="49"/>
    </row>
    <row r="63" spans="1:32" s="50" customFormat="1" ht="168" customHeight="1">
      <c r="A63" s="64"/>
      <c r="B63" s="140"/>
      <c r="C63" s="143"/>
      <c r="D63" s="170"/>
      <c r="E63" s="170" t="s">
        <v>267</v>
      </c>
      <c r="F63" s="132" t="s">
        <v>246</v>
      </c>
      <c r="G63" s="132" t="s">
        <v>247</v>
      </c>
      <c r="H63" s="132" t="s">
        <v>248</v>
      </c>
      <c r="I63" s="124" t="s">
        <v>249</v>
      </c>
      <c r="J63" s="124" t="s">
        <v>257</v>
      </c>
      <c r="K63" s="47" t="s">
        <v>251</v>
      </c>
      <c r="L63" s="47" t="s">
        <v>148</v>
      </c>
      <c r="M63" s="47" t="s">
        <v>62</v>
      </c>
      <c r="N63" s="47" t="s">
        <v>149</v>
      </c>
      <c r="O63" s="47" t="s">
        <v>150</v>
      </c>
      <c r="P63" s="27">
        <v>6</v>
      </c>
      <c r="Q63" s="27">
        <v>2</v>
      </c>
      <c r="R63" s="26">
        <f t="shared" si="0"/>
        <v>12</v>
      </c>
      <c r="S63" s="27" t="str">
        <f t="shared" si="1"/>
        <v>ALTO</v>
      </c>
      <c r="T63" s="27">
        <v>25</v>
      </c>
      <c r="U63" s="26">
        <f t="shared" si="7"/>
        <v>300</v>
      </c>
      <c r="V63" s="27" t="str">
        <f t="shared" si="3"/>
        <v>II</v>
      </c>
      <c r="W63" s="27" t="str">
        <f t="shared" si="4"/>
        <v>ACEPTABLE CON CE</v>
      </c>
      <c r="X63" s="26">
        <v>3</v>
      </c>
      <c r="Y63" s="28" t="s">
        <v>65</v>
      </c>
      <c r="Z63" s="47" t="s">
        <v>58</v>
      </c>
      <c r="AA63" s="28" t="s">
        <v>63</v>
      </c>
      <c r="AB63" s="28" t="s">
        <v>63</v>
      </c>
      <c r="AC63" s="28" t="s">
        <v>62</v>
      </c>
      <c r="AD63" s="26" t="s">
        <v>67</v>
      </c>
      <c r="AE63" s="149"/>
      <c r="AF63" s="49"/>
    </row>
    <row r="64" spans="1:32" s="50" customFormat="1" ht="168" customHeight="1">
      <c r="A64" s="64"/>
      <c r="B64" s="140"/>
      <c r="C64" s="143"/>
      <c r="D64" s="170"/>
      <c r="E64" s="170"/>
      <c r="F64" s="134"/>
      <c r="G64" s="134"/>
      <c r="H64" s="134"/>
      <c r="I64" s="125"/>
      <c r="J64" s="125"/>
      <c r="K64" s="37" t="s">
        <v>128</v>
      </c>
      <c r="L64" s="28" t="s">
        <v>129</v>
      </c>
      <c r="M64" s="41" t="s">
        <v>63</v>
      </c>
      <c r="N64" s="41" t="s">
        <v>62</v>
      </c>
      <c r="O64" s="40" t="s">
        <v>130</v>
      </c>
      <c r="P64" s="27">
        <v>2</v>
      </c>
      <c r="Q64" s="27">
        <v>2</v>
      </c>
      <c r="R64" s="26">
        <f t="shared" si="0"/>
        <v>4</v>
      </c>
      <c r="S64" s="27" t="str">
        <f t="shared" si="1"/>
        <v>BAJO</v>
      </c>
      <c r="T64" s="27">
        <v>25</v>
      </c>
      <c r="U64" s="26">
        <f t="shared" si="7"/>
        <v>100</v>
      </c>
      <c r="V64" s="27" t="str">
        <f t="shared" si="3"/>
        <v>III</v>
      </c>
      <c r="W64" s="27" t="str">
        <f t="shared" si="4"/>
        <v>MEJORABLE</v>
      </c>
      <c r="X64" s="44">
        <v>3</v>
      </c>
      <c r="Y64" s="28" t="s">
        <v>131</v>
      </c>
      <c r="Z64" s="28" t="s">
        <v>152</v>
      </c>
      <c r="AA64" s="28" t="s">
        <v>63</v>
      </c>
      <c r="AB64" s="28" t="s">
        <v>63</v>
      </c>
      <c r="AC64" s="28" t="s">
        <v>62</v>
      </c>
      <c r="AD64" s="26" t="s">
        <v>132</v>
      </c>
      <c r="AE64" s="149"/>
      <c r="AF64" s="49"/>
    </row>
    <row r="65" spans="1:32" s="50" customFormat="1" ht="168" customHeight="1">
      <c r="A65" s="64"/>
      <c r="B65" s="140"/>
      <c r="C65" s="143"/>
      <c r="D65" s="170"/>
      <c r="E65" s="170" t="s">
        <v>269</v>
      </c>
      <c r="F65" s="132" t="s">
        <v>253</v>
      </c>
      <c r="G65" s="132" t="s">
        <v>270</v>
      </c>
      <c r="H65" s="132" t="s">
        <v>255</v>
      </c>
      <c r="I65" s="124" t="s">
        <v>256</v>
      </c>
      <c r="J65" s="124" t="s">
        <v>257</v>
      </c>
      <c r="K65" s="47" t="s">
        <v>189</v>
      </c>
      <c r="L65" s="47" t="s">
        <v>148</v>
      </c>
      <c r="M65" s="47" t="s">
        <v>62</v>
      </c>
      <c r="N65" s="47" t="s">
        <v>149</v>
      </c>
      <c r="O65" s="47" t="s">
        <v>150</v>
      </c>
      <c r="P65" s="27">
        <v>6</v>
      </c>
      <c r="Q65" s="27">
        <v>2</v>
      </c>
      <c r="R65" s="26">
        <f t="shared" si="0"/>
        <v>12</v>
      </c>
      <c r="S65" s="27" t="str">
        <f t="shared" si="1"/>
        <v>ALTO</v>
      </c>
      <c r="T65" s="27">
        <v>25</v>
      </c>
      <c r="U65" s="26">
        <f t="shared" si="7"/>
        <v>300</v>
      </c>
      <c r="V65" s="27" t="str">
        <f t="shared" si="3"/>
        <v>II</v>
      </c>
      <c r="W65" s="27" t="str">
        <f t="shared" si="4"/>
        <v>ACEPTABLE CON CE</v>
      </c>
      <c r="X65" s="26">
        <v>3</v>
      </c>
      <c r="Y65" s="28" t="s">
        <v>65</v>
      </c>
      <c r="Z65" s="47" t="s">
        <v>58</v>
      </c>
      <c r="AA65" s="28" t="s">
        <v>63</v>
      </c>
      <c r="AB65" s="28" t="s">
        <v>63</v>
      </c>
      <c r="AC65" s="28" t="s">
        <v>62</v>
      </c>
      <c r="AD65" s="26" t="s">
        <v>67</v>
      </c>
      <c r="AE65" s="149"/>
      <c r="AF65" s="49"/>
    </row>
    <row r="66" spans="1:32" s="50" customFormat="1" ht="168" customHeight="1">
      <c r="A66" s="64"/>
      <c r="B66" s="140"/>
      <c r="C66" s="143"/>
      <c r="D66" s="171"/>
      <c r="E66" s="171"/>
      <c r="F66" s="134"/>
      <c r="G66" s="134"/>
      <c r="H66" s="134"/>
      <c r="I66" s="125"/>
      <c r="J66" s="125"/>
      <c r="K66" s="37" t="s">
        <v>128</v>
      </c>
      <c r="L66" s="28" t="s">
        <v>129</v>
      </c>
      <c r="M66" s="41" t="s">
        <v>63</v>
      </c>
      <c r="N66" s="41" t="s">
        <v>62</v>
      </c>
      <c r="O66" s="40" t="s">
        <v>130</v>
      </c>
      <c r="P66" s="27">
        <v>2</v>
      </c>
      <c r="Q66" s="27">
        <v>2</v>
      </c>
      <c r="R66" s="26">
        <f t="shared" si="0"/>
        <v>4</v>
      </c>
      <c r="S66" s="27" t="str">
        <f t="shared" si="1"/>
        <v>BAJO</v>
      </c>
      <c r="T66" s="27">
        <v>25</v>
      </c>
      <c r="U66" s="26">
        <f t="shared" si="7"/>
        <v>100</v>
      </c>
      <c r="V66" s="27" t="str">
        <f t="shared" si="3"/>
        <v>III</v>
      </c>
      <c r="W66" s="27" t="str">
        <f t="shared" si="4"/>
        <v>MEJORABLE</v>
      </c>
      <c r="X66" s="44">
        <v>3</v>
      </c>
      <c r="Y66" s="28" t="s">
        <v>131</v>
      </c>
      <c r="Z66" s="28" t="s">
        <v>152</v>
      </c>
      <c r="AA66" s="28" t="s">
        <v>63</v>
      </c>
      <c r="AB66" s="28" t="s">
        <v>63</v>
      </c>
      <c r="AC66" s="28" t="s">
        <v>62</v>
      </c>
      <c r="AD66" s="26" t="s">
        <v>132</v>
      </c>
      <c r="AE66" s="122"/>
      <c r="AF66" s="49"/>
    </row>
    <row r="67" spans="1:32" s="50" customFormat="1" ht="168" customHeight="1">
      <c r="A67" s="64"/>
      <c r="B67" s="140"/>
      <c r="C67" s="143"/>
      <c r="D67" s="67" t="s">
        <v>226</v>
      </c>
      <c r="E67" s="67" t="s">
        <v>233</v>
      </c>
      <c r="F67" s="45" t="s">
        <v>272</v>
      </c>
      <c r="G67" s="45" t="s">
        <v>270</v>
      </c>
      <c r="H67" s="45" t="s">
        <v>273</v>
      </c>
      <c r="I67" s="46"/>
      <c r="J67" s="28" t="s">
        <v>82</v>
      </c>
      <c r="K67" s="37" t="s">
        <v>274</v>
      </c>
      <c r="L67" s="40" t="s">
        <v>84</v>
      </c>
      <c r="M67" s="28" t="s">
        <v>62</v>
      </c>
      <c r="N67" s="28" t="s">
        <v>85</v>
      </c>
      <c r="O67" s="28" t="s">
        <v>86</v>
      </c>
      <c r="P67" s="27">
        <v>2</v>
      </c>
      <c r="Q67" s="27">
        <v>2</v>
      </c>
      <c r="R67" s="26">
        <f t="shared" si="0"/>
        <v>4</v>
      </c>
      <c r="S67" s="27" t="str">
        <f t="shared" si="1"/>
        <v>BAJO</v>
      </c>
      <c r="T67" s="27">
        <v>10</v>
      </c>
      <c r="U67" s="26">
        <f t="shared" si="7"/>
        <v>40</v>
      </c>
      <c r="V67" s="27" t="str">
        <f t="shared" si="3"/>
        <v>III</v>
      </c>
      <c r="W67" s="27" t="str">
        <f t="shared" si="4"/>
        <v>MEJORABLE</v>
      </c>
      <c r="X67" s="26">
        <v>3</v>
      </c>
      <c r="Y67" s="28" t="s">
        <v>87</v>
      </c>
      <c r="Z67" s="28" t="s">
        <v>88</v>
      </c>
      <c r="AA67" s="28" t="s">
        <v>63</v>
      </c>
      <c r="AB67" s="28" t="s">
        <v>63</v>
      </c>
      <c r="AC67" s="28" t="s">
        <v>62</v>
      </c>
      <c r="AD67" s="26" t="s">
        <v>63</v>
      </c>
      <c r="AE67" s="47" t="s">
        <v>383</v>
      </c>
      <c r="AF67" s="49"/>
    </row>
    <row r="68" spans="1:32" s="50" customFormat="1" ht="168" customHeight="1">
      <c r="A68" s="64"/>
      <c r="B68" s="140"/>
      <c r="C68" s="143"/>
      <c r="D68" s="150" t="s">
        <v>191</v>
      </c>
      <c r="E68" s="150" t="s">
        <v>144</v>
      </c>
      <c r="F68" s="132" t="s">
        <v>145</v>
      </c>
      <c r="G68" s="132" t="s">
        <v>58</v>
      </c>
      <c r="H68" s="132" t="s">
        <v>146</v>
      </c>
      <c r="I68" s="46"/>
      <c r="J68" s="46" t="s">
        <v>59</v>
      </c>
      <c r="K68" s="47" t="s">
        <v>147</v>
      </c>
      <c r="L68" s="47" t="s">
        <v>148</v>
      </c>
      <c r="M68" s="47" t="s">
        <v>62</v>
      </c>
      <c r="N68" s="47" t="s">
        <v>149</v>
      </c>
      <c r="O68" s="47" t="s">
        <v>150</v>
      </c>
      <c r="P68" s="27">
        <v>6</v>
      </c>
      <c r="Q68" s="27">
        <v>2</v>
      </c>
      <c r="R68" s="26">
        <f t="shared" si="0"/>
        <v>12</v>
      </c>
      <c r="S68" s="27" t="str">
        <f t="shared" si="1"/>
        <v>ALTO</v>
      </c>
      <c r="T68" s="27">
        <v>25</v>
      </c>
      <c r="U68" s="26">
        <f t="shared" si="7"/>
        <v>300</v>
      </c>
      <c r="V68" s="27" t="str">
        <f t="shared" si="3"/>
        <v>II</v>
      </c>
      <c r="W68" s="27" t="str">
        <f t="shared" si="4"/>
        <v>ACEPTABLE CON CE</v>
      </c>
      <c r="X68" s="44">
        <v>3</v>
      </c>
      <c r="Y68" s="28" t="s">
        <v>65</v>
      </c>
      <c r="Z68" s="47" t="s">
        <v>58</v>
      </c>
      <c r="AA68" s="28" t="s">
        <v>63</v>
      </c>
      <c r="AB68" s="28" t="s">
        <v>63</v>
      </c>
      <c r="AC68" s="28" t="s">
        <v>62</v>
      </c>
      <c r="AD68" s="26" t="s">
        <v>67</v>
      </c>
      <c r="AE68" s="121" t="s">
        <v>383</v>
      </c>
      <c r="AF68" s="49"/>
    </row>
    <row r="69" spans="1:32" s="50" customFormat="1" ht="168" customHeight="1">
      <c r="A69" s="64"/>
      <c r="B69" s="140"/>
      <c r="C69" s="143"/>
      <c r="D69" s="151"/>
      <c r="E69" s="151"/>
      <c r="F69" s="133"/>
      <c r="G69" s="133"/>
      <c r="H69" s="133"/>
      <c r="I69" s="46"/>
      <c r="J69" s="46" t="s">
        <v>75</v>
      </c>
      <c r="K69" s="37" t="s">
        <v>154</v>
      </c>
      <c r="L69" s="28" t="s">
        <v>155</v>
      </c>
      <c r="M69" s="41" t="s">
        <v>62</v>
      </c>
      <c r="N69" s="41" t="s">
        <v>62</v>
      </c>
      <c r="O69" s="40" t="s">
        <v>156</v>
      </c>
      <c r="P69" s="27">
        <v>2</v>
      </c>
      <c r="Q69" s="27">
        <v>3</v>
      </c>
      <c r="R69" s="26">
        <f t="shared" si="0"/>
        <v>6</v>
      </c>
      <c r="S69" s="27" t="str">
        <f t="shared" si="1"/>
        <v>MEDIO</v>
      </c>
      <c r="T69" s="27">
        <v>25</v>
      </c>
      <c r="U69" s="26">
        <f t="shared" si="7"/>
        <v>150</v>
      </c>
      <c r="V69" s="27" t="str">
        <f t="shared" si="3"/>
        <v>II</v>
      </c>
      <c r="W69" s="27" t="str">
        <f t="shared" si="4"/>
        <v>ACEPTABLE CON CE</v>
      </c>
      <c r="X69" s="26">
        <v>3</v>
      </c>
      <c r="Y69" s="28" t="s">
        <v>157</v>
      </c>
      <c r="Z69" s="28" t="s">
        <v>158</v>
      </c>
      <c r="AA69" s="28" t="s">
        <v>63</v>
      </c>
      <c r="AB69" s="28" t="s">
        <v>63</v>
      </c>
      <c r="AC69" s="28" t="s">
        <v>62</v>
      </c>
      <c r="AD69" s="26" t="s">
        <v>159</v>
      </c>
      <c r="AE69" s="149"/>
      <c r="AF69" s="49"/>
    </row>
    <row r="70" spans="1:32" s="50" customFormat="1" ht="168" customHeight="1">
      <c r="A70" s="64"/>
      <c r="B70" s="140"/>
      <c r="C70" s="143"/>
      <c r="D70" s="151"/>
      <c r="E70" s="151"/>
      <c r="F70" s="134"/>
      <c r="G70" s="134"/>
      <c r="H70" s="134"/>
      <c r="I70" s="28"/>
      <c r="J70" s="28" t="s">
        <v>82</v>
      </c>
      <c r="K70" s="37" t="s">
        <v>193</v>
      </c>
      <c r="L70" s="40" t="s">
        <v>84</v>
      </c>
      <c r="M70" s="28" t="s">
        <v>62</v>
      </c>
      <c r="N70" s="28" t="s">
        <v>85</v>
      </c>
      <c r="O70" s="28" t="s">
        <v>86</v>
      </c>
      <c r="P70" s="27">
        <v>2</v>
      </c>
      <c r="Q70" s="27">
        <v>2</v>
      </c>
      <c r="R70" s="26">
        <f t="shared" si="0"/>
        <v>4</v>
      </c>
      <c r="S70" s="27" t="str">
        <f t="shared" si="1"/>
        <v>BAJO</v>
      </c>
      <c r="T70" s="27">
        <v>10</v>
      </c>
      <c r="U70" s="26">
        <f t="shared" si="7"/>
        <v>40</v>
      </c>
      <c r="V70" s="27" t="str">
        <f t="shared" si="3"/>
        <v>III</v>
      </c>
      <c r="W70" s="27" t="str">
        <f t="shared" si="4"/>
        <v>MEJORABLE</v>
      </c>
      <c r="X70" s="44">
        <v>3</v>
      </c>
      <c r="Y70" s="28" t="s">
        <v>87</v>
      </c>
      <c r="Z70" s="28" t="s">
        <v>88</v>
      </c>
      <c r="AA70" s="28" t="s">
        <v>63</v>
      </c>
      <c r="AB70" s="28" t="s">
        <v>63</v>
      </c>
      <c r="AC70" s="28" t="s">
        <v>62</v>
      </c>
      <c r="AD70" s="26" t="s">
        <v>63</v>
      </c>
      <c r="AE70" s="149"/>
      <c r="AF70" s="49"/>
    </row>
    <row r="71" spans="1:32" s="50" customFormat="1" ht="168" customHeight="1">
      <c r="A71" s="64"/>
      <c r="B71" s="140"/>
      <c r="C71" s="143"/>
      <c r="D71" s="151"/>
      <c r="E71" s="151" t="s">
        <v>160</v>
      </c>
      <c r="F71" s="56" t="s">
        <v>161</v>
      </c>
      <c r="G71" s="56" t="s">
        <v>58</v>
      </c>
      <c r="H71" s="56" t="s">
        <v>199</v>
      </c>
      <c r="I71" s="46"/>
      <c r="J71" s="46" t="s">
        <v>163</v>
      </c>
      <c r="K71" s="47" t="s">
        <v>164</v>
      </c>
      <c r="L71" s="47" t="s">
        <v>165</v>
      </c>
      <c r="M71" s="47" t="s">
        <v>62</v>
      </c>
      <c r="N71" s="47" t="s">
        <v>166</v>
      </c>
      <c r="O71" s="47" t="s">
        <v>167</v>
      </c>
      <c r="P71" s="27">
        <v>2</v>
      </c>
      <c r="Q71" s="27">
        <v>2</v>
      </c>
      <c r="R71" s="26">
        <f t="shared" si="0"/>
        <v>4</v>
      </c>
      <c r="S71" s="27" t="str">
        <f t="shared" si="1"/>
        <v>BAJO</v>
      </c>
      <c r="T71" s="27">
        <v>25</v>
      </c>
      <c r="U71" s="26">
        <f t="shared" si="7"/>
        <v>100</v>
      </c>
      <c r="V71" s="27" t="str">
        <f t="shared" si="3"/>
        <v>III</v>
      </c>
      <c r="W71" s="27" t="str">
        <f t="shared" si="4"/>
        <v>MEJORABLE</v>
      </c>
      <c r="X71" s="26">
        <v>3</v>
      </c>
      <c r="Y71" s="47" t="s">
        <v>142</v>
      </c>
      <c r="Z71" s="47" t="s">
        <v>58</v>
      </c>
      <c r="AA71" s="47" t="s">
        <v>63</v>
      </c>
      <c r="AB71" s="47" t="s">
        <v>63</v>
      </c>
      <c r="AC71" s="47" t="s">
        <v>62</v>
      </c>
      <c r="AD71" s="48" t="s">
        <v>168</v>
      </c>
      <c r="AE71" s="149"/>
      <c r="AF71" s="49"/>
    </row>
    <row r="72" spans="1:32" s="50" customFormat="1" ht="168" customHeight="1">
      <c r="A72" s="64"/>
      <c r="B72" s="140"/>
      <c r="C72" s="143"/>
      <c r="D72" s="151"/>
      <c r="E72" s="151" t="s">
        <v>170</v>
      </c>
      <c r="F72" s="132" t="s">
        <v>171</v>
      </c>
      <c r="G72" s="132" t="s">
        <v>58</v>
      </c>
      <c r="H72" s="132" t="s">
        <v>172</v>
      </c>
      <c r="I72" s="124" t="s">
        <v>173</v>
      </c>
      <c r="J72" s="28" t="s">
        <v>82</v>
      </c>
      <c r="K72" s="37" t="s">
        <v>174</v>
      </c>
      <c r="L72" s="40" t="s">
        <v>84</v>
      </c>
      <c r="M72" s="28" t="s">
        <v>62</v>
      </c>
      <c r="N72" s="28" t="s">
        <v>85</v>
      </c>
      <c r="O72" s="28" t="s">
        <v>86</v>
      </c>
      <c r="P72" s="27">
        <v>2</v>
      </c>
      <c r="Q72" s="27">
        <v>2</v>
      </c>
      <c r="R72" s="26">
        <f t="shared" si="0"/>
        <v>4</v>
      </c>
      <c r="S72" s="27" t="str">
        <f t="shared" si="1"/>
        <v>BAJO</v>
      </c>
      <c r="T72" s="27">
        <v>10</v>
      </c>
      <c r="U72" s="26">
        <f t="shared" si="7"/>
        <v>40</v>
      </c>
      <c r="V72" s="27" t="str">
        <f t="shared" si="3"/>
        <v>III</v>
      </c>
      <c r="W72" s="27" t="str">
        <f t="shared" si="4"/>
        <v>MEJORABLE</v>
      </c>
      <c r="X72" s="44">
        <v>3</v>
      </c>
      <c r="Y72" s="28" t="s">
        <v>87</v>
      </c>
      <c r="Z72" s="28" t="s">
        <v>88</v>
      </c>
      <c r="AA72" s="28" t="s">
        <v>63</v>
      </c>
      <c r="AB72" s="28" t="s">
        <v>63</v>
      </c>
      <c r="AC72" s="28" t="s">
        <v>62</v>
      </c>
      <c r="AD72" s="26" t="s">
        <v>63</v>
      </c>
      <c r="AE72" s="149"/>
      <c r="AF72" s="49"/>
    </row>
    <row r="73" spans="1:32" s="50" customFormat="1" ht="168" customHeight="1">
      <c r="A73" s="64"/>
      <c r="B73" s="140"/>
      <c r="C73" s="143"/>
      <c r="D73" s="151"/>
      <c r="E73" s="151"/>
      <c r="F73" s="133"/>
      <c r="G73" s="133"/>
      <c r="H73" s="133"/>
      <c r="I73" s="135"/>
      <c r="J73" s="28" t="s">
        <v>59</v>
      </c>
      <c r="K73" s="37" t="s">
        <v>128</v>
      </c>
      <c r="L73" s="28" t="s">
        <v>129</v>
      </c>
      <c r="M73" s="41" t="s">
        <v>63</v>
      </c>
      <c r="N73" s="41" t="s">
        <v>62</v>
      </c>
      <c r="O73" s="40" t="s">
        <v>130</v>
      </c>
      <c r="P73" s="27">
        <v>2</v>
      </c>
      <c r="Q73" s="27">
        <v>2</v>
      </c>
      <c r="R73" s="26">
        <f t="shared" si="0"/>
        <v>4</v>
      </c>
      <c r="S73" s="27" t="str">
        <f t="shared" si="1"/>
        <v>BAJO</v>
      </c>
      <c r="T73" s="27">
        <v>25</v>
      </c>
      <c r="U73" s="26">
        <f t="shared" si="7"/>
        <v>100</v>
      </c>
      <c r="V73" s="27" t="str">
        <f t="shared" si="3"/>
        <v>III</v>
      </c>
      <c r="W73" s="27" t="str">
        <f t="shared" si="4"/>
        <v>MEJORABLE</v>
      </c>
      <c r="X73" s="26">
        <v>3</v>
      </c>
      <c r="Y73" s="28" t="s">
        <v>131</v>
      </c>
      <c r="Z73" s="28" t="s">
        <v>152</v>
      </c>
      <c r="AA73" s="28" t="s">
        <v>63</v>
      </c>
      <c r="AB73" s="28" t="s">
        <v>63</v>
      </c>
      <c r="AC73" s="28" t="s">
        <v>62</v>
      </c>
      <c r="AD73" s="26" t="s">
        <v>132</v>
      </c>
      <c r="AE73" s="149"/>
      <c r="AF73" s="49"/>
    </row>
    <row r="74" spans="1:32" s="50" customFormat="1" ht="168" customHeight="1">
      <c r="A74" s="64"/>
      <c r="B74" s="140"/>
      <c r="C74" s="143"/>
      <c r="D74" s="151"/>
      <c r="E74" s="151"/>
      <c r="F74" s="133"/>
      <c r="G74" s="133"/>
      <c r="H74" s="133"/>
      <c r="I74" s="135"/>
      <c r="J74" s="28" t="s">
        <v>59</v>
      </c>
      <c r="K74" s="37" t="s">
        <v>175</v>
      </c>
      <c r="L74" s="28" t="s">
        <v>131</v>
      </c>
      <c r="M74" s="41" t="s">
        <v>176</v>
      </c>
      <c r="N74" s="41" t="s">
        <v>177</v>
      </c>
      <c r="O74" s="40" t="s">
        <v>178</v>
      </c>
      <c r="P74" s="27">
        <v>0</v>
      </c>
      <c r="Q74" s="27">
        <v>1</v>
      </c>
      <c r="R74" s="26">
        <f t="shared" si="0"/>
        <v>0</v>
      </c>
      <c r="S74" s="27" t="str">
        <f t="shared" si="1"/>
        <v>BAJO</v>
      </c>
      <c r="T74" s="27">
        <v>60</v>
      </c>
      <c r="U74" s="26">
        <f t="shared" si="7"/>
        <v>0</v>
      </c>
      <c r="V74" s="27" t="str">
        <f t="shared" si="3"/>
        <v>IV</v>
      </c>
      <c r="W74" s="27" t="str">
        <f t="shared" si="4"/>
        <v>ACEPTABLE</v>
      </c>
      <c r="X74" s="44">
        <v>3</v>
      </c>
      <c r="Y74" s="28" t="s">
        <v>131</v>
      </c>
      <c r="Z74" s="28" t="s">
        <v>179</v>
      </c>
      <c r="AA74" s="28" t="s">
        <v>63</v>
      </c>
      <c r="AB74" s="28" t="s">
        <v>63</v>
      </c>
      <c r="AC74" s="28" t="s">
        <v>62</v>
      </c>
      <c r="AD74" s="28" t="s">
        <v>63</v>
      </c>
      <c r="AE74" s="149"/>
      <c r="AF74" s="49"/>
    </row>
    <row r="75" spans="1:32" s="50" customFormat="1" ht="168" customHeight="1">
      <c r="A75" s="64"/>
      <c r="B75" s="140"/>
      <c r="C75" s="143"/>
      <c r="D75" s="151"/>
      <c r="E75" s="151"/>
      <c r="F75" s="134"/>
      <c r="G75" s="134"/>
      <c r="H75" s="134"/>
      <c r="I75" s="125"/>
      <c r="J75" s="28" t="s">
        <v>59</v>
      </c>
      <c r="K75" s="37" t="s">
        <v>180</v>
      </c>
      <c r="L75" s="28" t="s">
        <v>181</v>
      </c>
      <c r="M75" s="28" t="s">
        <v>62</v>
      </c>
      <c r="N75" s="28" t="s">
        <v>63</v>
      </c>
      <c r="O75" s="28" t="s">
        <v>182</v>
      </c>
      <c r="P75" s="27">
        <v>2</v>
      </c>
      <c r="Q75" s="27">
        <v>3</v>
      </c>
      <c r="R75" s="26">
        <f t="shared" si="0"/>
        <v>6</v>
      </c>
      <c r="S75" s="27" t="str">
        <f t="shared" si="1"/>
        <v>MEDIO</v>
      </c>
      <c r="T75" s="27">
        <v>25</v>
      </c>
      <c r="U75" s="26">
        <f t="shared" si="7"/>
        <v>150</v>
      </c>
      <c r="V75" s="27" t="str">
        <f t="shared" si="3"/>
        <v>II</v>
      </c>
      <c r="W75" s="27" t="str">
        <f t="shared" si="4"/>
        <v>ACEPTABLE CON CE</v>
      </c>
      <c r="X75" s="26">
        <v>3</v>
      </c>
      <c r="Y75" s="28" t="s">
        <v>183</v>
      </c>
      <c r="Z75" s="28" t="s">
        <v>66</v>
      </c>
      <c r="AA75" s="28" t="s">
        <v>63</v>
      </c>
      <c r="AB75" s="28" t="s">
        <v>63</v>
      </c>
      <c r="AC75" s="28" t="s">
        <v>62</v>
      </c>
      <c r="AD75" s="26" t="s">
        <v>184</v>
      </c>
      <c r="AE75" s="149"/>
      <c r="AF75" s="49"/>
    </row>
    <row r="76" spans="1:32" s="50" customFormat="1" ht="168" customHeight="1">
      <c r="A76" s="64"/>
      <c r="B76" s="140"/>
      <c r="C76" s="143"/>
      <c r="D76" s="151"/>
      <c r="E76" s="151" t="s">
        <v>185</v>
      </c>
      <c r="F76" s="132" t="s">
        <v>186</v>
      </c>
      <c r="G76" s="132" t="s">
        <v>58</v>
      </c>
      <c r="H76" s="132" t="s">
        <v>187</v>
      </c>
      <c r="I76" s="124" t="s">
        <v>188</v>
      </c>
      <c r="J76" s="46" t="s">
        <v>59</v>
      </c>
      <c r="K76" s="47" t="s">
        <v>266</v>
      </c>
      <c r="L76" s="47" t="s">
        <v>148</v>
      </c>
      <c r="M76" s="47" t="s">
        <v>62</v>
      </c>
      <c r="N76" s="47" t="s">
        <v>149</v>
      </c>
      <c r="O76" s="47" t="s">
        <v>150</v>
      </c>
      <c r="P76" s="27">
        <v>6</v>
      </c>
      <c r="Q76" s="27">
        <v>2</v>
      </c>
      <c r="R76" s="26">
        <f t="shared" si="0"/>
        <v>12</v>
      </c>
      <c r="S76" s="27" t="str">
        <f t="shared" si="1"/>
        <v>ALTO</v>
      </c>
      <c r="T76" s="27">
        <v>25</v>
      </c>
      <c r="U76" s="26">
        <f t="shared" si="7"/>
        <v>300</v>
      </c>
      <c r="V76" s="27" t="str">
        <f t="shared" si="3"/>
        <v>II</v>
      </c>
      <c r="W76" s="27" t="str">
        <f t="shared" si="4"/>
        <v>ACEPTABLE CON CE</v>
      </c>
      <c r="X76" s="44">
        <v>3</v>
      </c>
      <c r="Y76" s="28" t="s">
        <v>65</v>
      </c>
      <c r="Z76" s="47" t="s">
        <v>58</v>
      </c>
      <c r="AA76" s="28" t="s">
        <v>63</v>
      </c>
      <c r="AB76" s="28" t="s">
        <v>63</v>
      </c>
      <c r="AC76" s="28" t="s">
        <v>62</v>
      </c>
      <c r="AD76" s="26" t="s">
        <v>67</v>
      </c>
      <c r="AE76" s="149"/>
      <c r="AF76" s="49"/>
    </row>
    <row r="77" spans="1:32" s="50" customFormat="1" ht="168" customHeight="1">
      <c r="A77" s="64"/>
      <c r="B77" s="140"/>
      <c r="C77" s="143"/>
      <c r="D77" s="151"/>
      <c r="E77" s="151"/>
      <c r="F77" s="133"/>
      <c r="G77" s="133"/>
      <c r="H77" s="133"/>
      <c r="I77" s="135"/>
      <c r="J77" s="28" t="s">
        <v>59</v>
      </c>
      <c r="K77" s="37" t="s">
        <v>128</v>
      </c>
      <c r="L77" s="28" t="s">
        <v>129</v>
      </c>
      <c r="M77" s="41" t="s">
        <v>63</v>
      </c>
      <c r="N77" s="41" t="s">
        <v>62</v>
      </c>
      <c r="O77" s="40" t="s">
        <v>130</v>
      </c>
      <c r="P77" s="27">
        <v>2</v>
      </c>
      <c r="Q77" s="27">
        <v>2</v>
      </c>
      <c r="R77" s="26">
        <f t="shared" si="0"/>
        <v>4</v>
      </c>
      <c r="S77" s="27" t="str">
        <f t="shared" si="1"/>
        <v>BAJO</v>
      </c>
      <c r="T77" s="27">
        <v>25</v>
      </c>
      <c r="U77" s="26">
        <f t="shared" si="7"/>
        <v>100</v>
      </c>
      <c r="V77" s="27" t="str">
        <f t="shared" si="3"/>
        <v>III</v>
      </c>
      <c r="W77" s="27" t="str">
        <f t="shared" si="4"/>
        <v>MEJORABLE</v>
      </c>
      <c r="X77" s="26">
        <v>3</v>
      </c>
      <c r="Y77" s="28" t="s">
        <v>131</v>
      </c>
      <c r="Z77" s="28" t="s">
        <v>152</v>
      </c>
      <c r="AA77" s="28" t="s">
        <v>63</v>
      </c>
      <c r="AB77" s="28" t="s">
        <v>63</v>
      </c>
      <c r="AC77" s="28" t="s">
        <v>62</v>
      </c>
      <c r="AD77" s="26" t="s">
        <v>132</v>
      </c>
      <c r="AE77" s="149"/>
      <c r="AF77" s="49"/>
    </row>
    <row r="78" spans="1:32" s="50" customFormat="1" ht="168" customHeight="1">
      <c r="A78" s="64"/>
      <c r="B78" s="140"/>
      <c r="C78" s="143"/>
      <c r="D78" s="151"/>
      <c r="E78" s="151"/>
      <c r="F78" s="133"/>
      <c r="G78" s="133"/>
      <c r="H78" s="133"/>
      <c r="I78" s="135"/>
      <c r="J78" s="121" t="s">
        <v>75</v>
      </c>
      <c r="K78" s="37" t="s">
        <v>76</v>
      </c>
      <c r="L78" s="40" t="s">
        <v>77</v>
      </c>
      <c r="M78" s="28" t="s">
        <v>62</v>
      </c>
      <c r="N78" s="28" t="s">
        <v>63</v>
      </c>
      <c r="O78" s="28" t="s">
        <v>153</v>
      </c>
      <c r="P78" s="27">
        <v>2</v>
      </c>
      <c r="Q78" s="27">
        <v>2</v>
      </c>
      <c r="R78" s="26">
        <f t="shared" si="0"/>
        <v>4</v>
      </c>
      <c r="S78" s="27" t="str">
        <f t="shared" si="1"/>
        <v>BAJO</v>
      </c>
      <c r="T78" s="27">
        <v>10</v>
      </c>
      <c r="U78" s="26">
        <f t="shared" si="7"/>
        <v>40</v>
      </c>
      <c r="V78" s="27" t="str">
        <f t="shared" si="3"/>
        <v>III</v>
      </c>
      <c r="W78" s="27" t="str">
        <f t="shared" si="4"/>
        <v>MEJORABLE</v>
      </c>
      <c r="X78" s="44">
        <v>3</v>
      </c>
      <c r="Y78" s="28" t="s">
        <v>79</v>
      </c>
      <c r="Z78" s="28" t="s">
        <v>80</v>
      </c>
      <c r="AA78" s="28" t="s">
        <v>63</v>
      </c>
      <c r="AB78" s="28" t="s">
        <v>63</v>
      </c>
      <c r="AC78" s="28" t="s">
        <v>62</v>
      </c>
      <c r="AD78" s="26" t="s">
        <v>81</v>
      </c>
      <c r="AE78" s="149"/>
      <c r="AF78" s="49"/>
    </row>
    <row r="79" spans="1:32" s="50" customFormat="1" ht="168" customHeight="1">
      <c r="A79" s="64"/>
      <c r="B79" s="140"/>
      <c r="C79" s="143"/>
      <c r="D79" s="151"/>
      <c r="E79" s="151"/>
      <c r="F79" s="134"/>
      <c r="G79" s="134"/>
      <c r="H79" s="134"/>
      <c r="I79" s="125"/>
      <c r="J79" s="122"/>
      <c r="K79" s="37" t="s">
        <v>154</v>
      </c>
      <c r="L79" s="28" t="s">
        <v>155</v>
      </c>
      <c r="M79" s="41" t="s">
        <v>62</v>
      </c>
      <c r="N79" s="41" t="s">
        <v>62</v>
      </c>
      <c r="O79" s="40" t="s">
        <v>156</v>
      </c>
      <c r="P79" s="27">
        <v>2</v>
      </c>
      <c r="Q79" s="27">
        <v>3</v>
      </c>
      <c r="R79" s="26">
        <f t="shared" si="0"/>
        <v>6</v>
      </c>
      <c r="S79" s="27" t="str">
        <f t="shared" si="1"/>
        <v>MEDIO</v>
      </c>
      <c r="T79" s="27">
        <v>25</v>
      </c>
      <c r="U79" s="26">
        <f t="shared" si="7"/>
        <v>150</v>
      </c>
      <c r="V79" s="27" t="str">
        <f t="shared" si="3"/>
        <v>II</v>
      </c>
      <c r="W79" s="27" t="str">
        <f t="shared" si="4"/>
        <v>ACEPTABLE CON CE</v>
      </c>
      <c r="X79" s="26">
        <v>3</v>
      </c>
      <c r="Y79" s="28" t="s">
        <v>157</v>
      </c>
      <c r="Z79" s="28" t="s">
        <v>158</v>
      </c>
      <c r="AA79" s="28" t="s">
        <v>63</v>
      </c>
      <c r="AB79" s="28" t="s">
        <v>63</v>
      </c>
      <c r="AC79" s="28" t="s">
        <v>62</v>
      </c>
      <c r="AD79" s="26" t="s">
        <v>159</v>
      </c>
      <c r="AE79" s="122"/>
      <c r="AF79" s="49"/>
    </row>
    <row r="80" spans="1:32" s="50" customFormat="1" ht="168" customHeight="1">
      <c r="A80" s="130"/>
      <c r="B80" s="140"/>
      <c r="C80" s="143"/>
      <c r="D80" s="151"/>
      <c r="E80" s="118" t="s">
        <v>206</v>
      </c>
      <c r="F80" s="132" t="s">
        <v>207</v>
      </c>
      <c r="G80" s="132" t="s">
        <v>58</v>
      </c>
      <c r="H80" s="132" t="s">
        <v>208</v>
      </c>
      <c r="I80" s="124" t="s">
        <v>209</v>
      </c>
      <c r="J80" s="46" t="s">
        <v>75</v>
      </c>
      <c r="K80" s="47" t="s">
        <v>210</v>
      </c>
      <c r="L80" s="47" t="s">
        <v>131</v>
      </c>
      <c r="M80" s="47" t="s">
        <v>63</v>
      </c>
      <c r="N80" s="47" t="s">
        <v>211</v>
      </c>
      <c r="O80" s="47" t="s">
        <v>212</v>
      </c>
      <c r="P80" s="45">
        <v>2</v>
      </c>
      <c r="Q80" s="45">
        <v>3</v>
      </c>
      <c r="R80" s="44">
        <f t="shared" si="0"/>
        <v>6</v>
      </c>
      <c r="S80" s="45" t="str">
        <f t="shared" si="1"/>
        <v>MEDIO</v>
      </c>
      <c r="T80" s="27">
        <v>25</v>
      </c>
      <c r="U80" s="26">
        <f t="shared" si="7"/>
        <v>150</v>
      </c>
      <c r="V80" s="27" t="str">
        <f t="shared" si="3"/>
        <v>II</v>
      </c>
      <c r="W80" s="27" t="str">
        <f t="shared" si="4"/>
        <v>ACEPTABLE CON CE</v>
      </c>
      <c r="X80" s="44">
        <v>3</v>
      </c>
      <c r="Y80" s="47" t="s">
        <v>131</v>
      </c>
      <c r="Z80" s="47" t="s">
        <v>58</v>
      </c>
      <c r="AA80" s="47" t="s">
        <v>62</v>
      </c>
      <c r="AB80" s="47" t="s">
        <v>63</v>
      </c>
      <c r="AC80" s="47" t="s">
        <v>62</v>
      </c>
      <c r="AD80" s="48" t="s">
        <v>213</v>
      </c>
      <c r="AE80" s="124" t="s">
        <v>385</v>
      </c>
      <c r="AF80" s="49"/>
    </row>
    <row r="81" spans="1:32" s="50" customFormat="1" ht="168" customHeight="1">
      <c r="A81" s="130"/>
      <c r="B81" s="140"/>
      <c r="C81" s="143"/>
      <c r="D81" s="151"/>
      <c r="E81" s="120"/>
      <c r="F81" s="134"/>
      <c r="G81" s="134"/>
      <c r="H81" s="134"/>
      <c r="I81" s="125"/>
      <c r="J81" s="46" t="s">
        <v>75</v>
      </c>
      <c r="K81" s="47" t="s">
        <v>215</v>
      </c>
      <c r="L81" s="47" t="s">
        <v>216</v>
      </c>
      <c r="M81" s="47" t="s">
        <v>63</v>
      </c>
      <c r="N81" s="47" t="s">
        <v>63</v>
      </c>
      <c r="O81" s="47" t="s">
        <v>217</v>
      </c>
      <c r="P81" s="45">
        <v>2</v>
      </c>
      <c r="Q81" s="45">
        <v>3</v>
      </c>
      <c r="R81" s="44">
        <f t="shared" si="0"/>
        <v>6</v>
      </c>
      <c r="S81" s="45" t="str">
        <f t="shared" si="1"/>
        <v>MEDIO</v>
      </c>
      <c r="T81" s="45">
        <v>25</v>
      </c>
      <c r="U81" s="44">
        <f t="shared" si="7"/>
        <v>150</v>
      </c>
      <c r="V81" s="45" t="str">
        <f t="shared" si="3"/>
        <v>II</v>
      </c>
      <c r="W81" s="27" t="str">
        <f t="shared" si="4"/>
        <v>ACEPTABLE CON CE</v>
      </c>
      <c r="X81" s="26">
        <v>3</v>
      </c>
      <c r="Y81" s="47" t="s">
        <v>218</v>
      </c>
      <c r="Z81" s="47" t="s">
        <v>58</v>
      </c>
      <c r="AA81" s="47" t="s">
        <v>62</v>
      </c>
      <c r="AB81" s="47" t="s">
        <v>63</v>
      </c>
      <c r="AC81" s="47" t="s">
        <v>62</v>
      </c>
      <c r="AD81" s="48" t="s">
        <v>213</v>
      </c>
      <c r="AE81" s="125"/>
      <c r="AF81" s="49"/>
    </row>
    <row r="82" spans="1:32" s="50" customFormat="1" ht="168" customHeight="1">
      <c r="A82" s="130"/>
      <c r="B82" s="140"/>
      <c r="C82" s="143"/>
      <c r="D82" s="151"/>
      <c r="E82" s="150" t="s">
        <v>219</v>
      </c>
      <c r="F82" s="132" t="s">
        <v>220</v>
      </c>
      <c r="G82" s="132" t="s">
        <v>221</v>
      </c>
      <c r="H82" s="132" t="s">
        <v>279</v>
      </c>
      <c r="I82" s="46" t="s">
        <v>223</v>
      </c>
      <c r="J82" s="46" t="s">
        <v>163</v>
      </c>
      <c r="K82" s="47" t="s">
        <v>200</v>
      </c>
      <c r="L82" s="47" t="s">
        <v>201</v>
      </c>
      <c r="M82" s="47" t="s">
        <v>241</v>
      </c>
      <c r="N82" s="47" t="s">
        <v>63</v>
      </c>
      <c r="O82" s="47" t="s">
        <v>63</v>
      </c>
      <c r="P82" s="45">
        <v>0</v>
      </c>
      <c r="Q82" s="45">
        <v>1</v>
      </c>
      <c r="R82" s="44">
        <f t="shared" ref="R82:R85" si="8">(P82*Q82)</f>
        <v>0</v>
      </c>
      <c r="S82" s="45" t="str">
        <f t="shared" ref="S82:S85" si="9">IF(R82&lt;=4,"BAJO",IF(R82&lt;=8,"MEDIO",IF(R82&lt;=20,"ALTO","MUY ALTO")))</f>
        <v>BAJO</v>
      </c>
      <c r="T82" s="27">
        <v>10</v>
      </c>
      <c r="U82" s="26">
        <f>(R82*T82)</f>
        <v>0</v>
      </c>
      <c r="V82" s="27" t="str">
        <f t="shared" ref="V82:V85" si="10">IF(U82&lt;=20,"IV",IF(U82&lt;=120,"III",IF(U82&lt;=500,"II","I")))</f>
        <v>IV</v>
      </c>
      <c r="W82" s="27" t="str">
        <f t="shared" ref="W82:W84" si="11">IF(U82&lt;=20,"ACEPTABLE",IF(U82&lt;=120,"MEJORABLE",IF(U82&lt;=500,"ACEPTABLE CON CE","NO ACEPTABLE")))</f>
        <v>ACEPTABLE</v>
      </c>
      <c r="X82" s="44">
        <v>3</v>
      </c>
      <c r="Y82" s="47" t="s">
        <v>142</v>
      </c>
      <c r="Z82" s="47" t="s">
        <v>58</v>
      </c>
      <c r="AA82" s="47" t="s">
        <v>63</v>
      </c>
      <c r="AB82" s="47" t="s">
        <v>63</v>
      </c>
      <c r="AC82" s="47" t="s">
        <v>62</v>
      </c>
      <c r="AD82" s="48" t="s">
        <v>63</v>
      </c>
      <c r="AE82" s="124" t="s">
        <v>383</v>
      </c>
      <c r="AF82" s="49"/>
    </row>
    <row r="83" spans="1:32" s="50" customFormat="1" ht="168" customHeight="1">
      <c r="A83" s="130"/>
      <c r="B83" s="140"/>
      <c r="C83" s="143"/>
      <c r="D83" s="151"/>
      <c r="E83" s="151"/>
      <c r="F83" s="133"/>
      <c r="G83" s="133"/>
      <c r="H83" s="133"/>
      <c r="I83" s="46"/>
      <c r="J83" s="124" t="s">
        <v>59</v>
      </c>
      <c r="K83" s="47" t="s">
        <v>189</v>
      </c>
      <c r="L83" s="47" t="s">
        <v>148</v>
      </c>
      <c r="M83" s="47" t="s">
        <v>62</v>
      </c>
      <c r="N83" s="47" t="s">
        <v>149</v>
      </c>
      <c r="O83" s="47" t="s">
        <v>150</v>
      </c>
      <c r="P83" s="27">
        <v>6</v>
      </c>
      <c r="Q83" s="27">
        <v>2</v>
      </c>
      <c r="R83" s="26">
        <f t="shared" si="8"/>
        <v>12</v>
      </c>
      <c r="S83" s="27" t="str">
        <f t="shared" si="9"/>
        <v>ALTO</v>
      </c>
      <c r="T83" s="27">
        <v>25</v>
      </c>
      <c r="U83" s="26">
        <f t="shared" ref="U83:U84" si="12">(R83*T83)</f>
        <v>300</v>
      </c>
      <c r="V83" s="27" t="str">
        <f t="shared" si="10"/>
        <v>II</v>
      </c>
      <c r="W83" s="27" t="str">
        <f t="shared" si="11"/>
        <v>ACEPTABLE CON CE</v>
      </c>
      <c r="X83" s="26">
        <v>3</v>
      </c>
      <c r="Y83" s="28" t="s">
        <v>65</v>
      </c>
      <c r="Z83" s="47" t="s">
        <v>58</v>
      </c>
      <c r="AA83" s="28" t="s">
        <v>63</v>
      </c>
      <c r="AB83" s="28" t="s">
        <v>63</v>
      </c>
      <c r="AC83" s="28" t="s">
        <v>62</v>
      </c>
      <c r="AD83" s="26" t="s">
        <v>67</v>
      </c>
      <c r="AE83" s="135"/>
      <c r="AF83" s="49"/>
    </row>
    <row r="84" spans="1:32" s="50" customFormat="1" ht="168" customHeight="1">
      <c r="A84" s="130"/>
      <c r="B84" s="140"/>
      <c r="C84" s="143"/>
      <c r="D84" s="152"/>
      <c r="E84" s="151"/>
      <c r="F84" s="134"/>
      <c r="G84" s="134"/>
      <c r="H84" s="134"/>
      <c r="I84" s="46"/>
      <c r="J84" s="125"/>
      <c r="K84" s="37" t="s">
        <v>128</v>
      </c>
      <c r="L84" s="28" t="s">
        <v>129</v>
      </c>
      <c r="M84" s="41" t="s">
        <v>63</v>
      </c>
      <c r="N84" s="41" t="s">
        <v>62</v>
      </c>
      <c r="O84" s="40" t="s">
        <v>130</v>
      </c>
      <c r="P84" s="27">
        <v>2</v>
      </c>
      <c r="Q84" s="27">
        <v>2</v>
      </c>
      <c r="R84" s="26">
        <f t="shared" si="8"/>
        <v>4</v>
      </c>
      <c r="S84" s="27" t="str">
        <f t="shared" si="9"/>
        <v>BAJO</v>
      </c>
      <c r="T84" s="27">
        <v>25</v>
      </c>
      <c r="U84" s="26">
        <f t="shared" si="12"/>
        <v>100</v>
      </c>
      <c r="V84" s="27" t="str">
        <f t="shared" si="10"/>
        <v>III</v>
      </c>
      <c r="W84" s="27" t="str">
        <f t="shared" si="11"/>
        <v>MEJORABLE</v>
      </c>
      <c r="X84" s="44">
        <v>3</v>
      </c>
      <c r="Y84" s="28" t="s">
        <v>131</v>
      </c>
      <c r="Z84" s="28" t="s">
        <v>152</v>
      </c>
      <c r="AA84" s="28" t="s">
        <v>63</v>
      </c>
      <c r="AB84" s="28" t="s">
        <v>63</v>
      </c>
      <c r="AC84" s="28" t="s">
        <v>62</v>
      </c>
      <c r="AD84" s="26" t="s">
        <v>132</v>
      </c>
      <c r="AE84" s="125"/>
      <c r="AF84" s="49"/>
    </row>
    <row r="85" spans="1:32" ht="15.75" customHeight="1">
      <c r="A85" s="130"/>
      <c r="B85" s="140"/>
      <c r="C85" s="143"/>
      <c r="D85" s="156" t="s">
        <v>386</v>
      </c>
      <c r="E85" s="159" t="s">
        <v>387</v>
      </c>
      <c r="F85" s="132" t="s">
        <v>388</v>
      </c>
      <c r="G85" s="180" t="s">
        <v>58</v>
      </c>
      <c r="H85" s="121" t="s">
        <v>389</v>
      </c>
      <c r="I85" s="66"/>
      <c r="J85" s="78" t="s">
        <v>390</v>
      </c>
      <c r="K85" s="121" t="s">
        <v>391</v>
      </c>
      <c r="L85" s="121" t="s">
        <v>392</v>
      </c>
      <c r="M85" s="121" t="s">
        <v>393</v>
      </c>
      <c r="N85" s="78" t="s">
        <v>85</v>
      </c>
      <c r="O85" s="78" t="s">
        <v>394</v>
      </c>
      <c r="P85" s="177">
        <v>4</v>
      </c>
      <c r="Q85" s="177">
        <v>3</v>
      </c>
      <c r="R85" s="145">
        <f t="shared" si="8"/>
        <v>12</v>
      </c>
      <c r="S85" s="177" t="str">
        <f t="shared" si="9"/>
        <v>ALTO</v>
      </c>
      <c r="T85" s="177">
        <v>25</v>
      </c>
      <c r="U85" s="145">
        <f>(R85*T85)</f>
        <v>300</v>
      </c>
      <c r="V85" s="177" t="str">
        <f t="shared" si="10"/>
        <v>II</v>
      </c>
      <c r="W85" s="177" t="str">
        <f>IF(U85&lt;=20,"ACEPTABLE",IF(U85&lt;=120,"MEJORABLE",IF(U85&lt;=500,"ACEPTABLE CON CE","NO ACEPTABLE")))</f>
        <v>ACEPTABLE CON CE</v>
      </c>
      <c r="X85" s="118">
        <v>3</v>
      </c>
      <c r="Y85" s="121" t="s">
        <v>395</v>
      </c>
      <c r="Z85" s="121" t="s">
        <v>396</v>
      </c>
      <c r="AA85" s="121" t="s">
        <v>63</v>
      </c>
      <c r="AB85" s="121" t="s">
        <v>63</v>
      </c>
      <c r="AC85" s="121" t="s">
        <v>397</v>
      </c>
      <c r="AD85" s="121" t="s">
        <v>398</v>
      </c>
      <c r="AE85" s="121" t="s">
        <v>399</v>
      </c>
    </row>
    <row r="86" spans="1:32" ht="15.75" customHeight="1">
      <c r="A86" s="130"/>
      <c r="B86" s="140"/>
      <c r="C86" s="143"/>
      <c r="D86" s="157"/>
      <c r="E86" s="159"/>
      <c r="F86" s="133"/>
      <c r="G86" s="180"/>
      <c r="H86" s="149"/>
      <c r="I86" s="19"/>
      <c r="J86" s="78"/>
      <c r="K86" s="149"/>
      <c r="L86" s="149"/>
      <c r="M86" s="149"/>
      <c r="N86" s="78"/>
      <c r="O86" s="78"/>
      <c r="P86" s="178"/>
      <c r="Q86" s="178"/>
      <c r="R86" s="75"/>
      <c r="S86" s="178"/>
      <c r="T86" s="178"/>
      <c r="U86" s="75"/>
      <c r="V86" s="178"/>
      <c r="W86" s="178"/>
      <c r="X86" s="119"/>
      <c r="Y86" s="149"/>
      <c r="Z86" s="149"/>
      <c r="AA86" s="149"/>
      <c r="AB86" s="149"/>
      <c r="AC86" s="149"/>
      <c r="AD86" s="149"/>
      <c r="AE86" s="149"/>
    </row>
    <row r="87" spans="1:32" ht="15.75" customHeight="1">
      <c r="A87" s="130"/>
      <c r="B87" s="140"/>
      <c r="C87" s="143"/>
      <c r="D87" s="157"/>
      <c r="E87" s="159"/>
      <c r="F87" s="133"/>
      <c r="G87" s="180"/>
      <c r="H87" s="149"/>
      <c r="I87" s="19"/>
      <c r="J87" s="78"/>
      <c r="K87" s="149"/>
      <c r="L87" s="149"/>
      <c r="M87" s="149"/>
      <c r="N87" s="78"/>
      <c r="O87" s="78"/>
      <c r="P87" s="178"/>
      <c r="Q87" s="178"/>
      <c r="R87" s="75"/>
      <c r="S87" s="178"/>
      <c r="T87" s="178"/>
      <c r="U87" s="75"/>
      <c r="V87" s="178"/>
      <c r="W87" s="178"/>
      <c r="X87" s="119"/>
      <c r="Y87" s="149"/>
      <c r="Z87" s="149"/>
      <c r="AA87" s="149"/>
      <c r="AB87" s="149"/>
      <c r="AC87" s="149"/>
      <c r="AD87" s="149"/>
      <c r="AE87" s="149"/>
    </row>
    <row r="88" spans="1:32" ht="15.75" customHeight="1">
      <c r="A88" s="130"/>
      <c r="B88" s="140"/>
      <c r="C88" s="143"/>
      <c r="D88" s="157"/>
      <c r="E88" s="159"/>
      <c r="F88" s="133"/>
      <c r="G88" s="180"/>
      <c r="H88" s="149"/>
      <c r="I88" s="19"/>
      <c r="J88" s="78"/>
      <c r="K88" s="149"/>
      <c r="L88" s="149"/>
      <c r="M88" s="149"/>
      <c r="N88" s="78"/>
      <c r="O88" s="78"/>
      <c r="P88" s="178"/>
      <c r="Q88" s="178"/>
      <c r="R88" s="75"/>
      <c r="S88" s="178"/>
      <c r="T88" s="178"/>
      <c r="U88" s="75"/>
      <c r="V88" s="178"/>
      <c r="W88" s="178"/>
      <c r="X88" s="119"/>
      <c r="Y88" s="149"/>
      <c r="Z88" s="149"/>
      <c r="AA88" s="149"/>
      <c r="AB88" s="149"/>
      <c r="AC88" s="149"/>
      <c r="AD88" s="149"/>
      <c r="AE88" s="149"/>
    </row>
    <row r="89" spans="1:32" ht="15.75" customHeight="1">
      <c r="A89" s="130"/>
      <c r="B89" s="140"/>
      <c r="C89" s="143"/>
      <c r="D89" s="157"/>
      <c r="E89" s="159"/>
      <c r="F89" s="133"/>
      <c r="G89" s="180"/>
      <c r="H89" s="149"/>
      <c r="I89" s="19"/>
      <c r="J89" s="78"/>
      <c r="K89" s="149"/>
      <c r="L89" s="149"/>
      <c r="M89" s="149"/>
      <c r="N89" s="78"/>
      <c r="O89" s="78"/>
      <c r="P89" s="178"/>
      <c r="Q89" s="178"/>
      <c r="R89" s="75"/>
      <c r="S89" s="178"/>
      <c r="T89" s="178"/>
      <c r="U89" s="75"/>
      <c r="V89" s="178"/>
      <c r="W89" s="178"/>
      <c r="X89" s="119"/>
      <c r="Y89" s="149"/>
      <c r="Z89" s="149"/>
      <c r="AA89" s="149"/>
      <c r="AB89" s="149"/>
      <c r="AC89" s="149"/>
      <c r="AD89" s="149"/>
      <c r="AE89" s="149"/>
    </row>
    <row r="90" spans="1:32" ht="15.75" customHeight="1">
      <c r="A90" s="130"/>
      <c r="B90" s="140"/>
      <c r="C90" s="143"/>
      <c r="D90" s="157"/>
      <c r="E90" s="159"/>
      <c r="F90" s="133"/>
      <c r="G90" s="180"/>
      <c r="H90" s="149"/>
      <c r="I90" s="19"/>
      <c r="J90" s="78"/>
      <c r="K90" s="149"/>
      <c r="L90" s="149"/>
      <c r="M90" s="149"/>
      <c r="N90" s="78"/>
      <c r="O90" s="78"/>
      <c r="P90" s="178"/>
      <c r="Q90" s="178"/>
      <c r="R90" s="75"/>
      <c r="S90" s="178"/>
      <c r="T90" s="178"/>
      <c r="U90" s="75"/>
      <c r="V90" s="178"/>
      <c r="W90" s="178"/>
      <c r="X90" s="119"/>
      <c r="Y90" s="149"/>
      <c r="Z90" s="149"/>
      <c r="AA90" s="149"/>
      <c r="AB90" s="149"/>
      <c r="AC90" s="149"/>
      <c r="AD90" s="149"/>
      <c r="AE90" s="149"/>
    </row>
    <row r="91" spans="1:32" ht="15.75" customHeight="1">
      <c r="A91" s="130"/>
      <c r="B91" s="140"/>
      <c r="C91" s="143"/>
      <c r="D91" s="157"/>
      <c r="E91" s="159"/>
      <c r="F91" s="133"/>
      <c r="G91" s="180"/>
      <c r="H91" s="149"/>
      <c r="I91" s="19"/>
      <c r="J91" s="78"/>
      <c r="K91" s="149"/>
      <c r="L91" s="149"/>
      <c r="M91" s="149"/>
      <c r="N91" s="78"/>
      <c r="O91" s="78"/>
      <c r="P91" s="178"/>
      <c r="Q91" s="178"/>
      <c r="R91" s="75"/>
      <c r="S91" s="178"/>
      <c r="T91" s="178"/>
      <c r="U91" s="75"/>
      <c r="V91" s="178"/>
      <c r="W91" s="178"/>
      <c r="X91" s="119"/>
      <c r="Y91" s="149"/>
      <c r="Z91" s="149"/>
      <c r="AA91" s="149"/>
      <c r="AB91" s="149"/>
      <c r="AC91" s="149"/>
      <c r="AD91" s="149"/>
      <c r="AE91" s="149"/>
    </row>
    <row r="92" spans="1:32" ht="15.75" customHeight="1">
      <c r="A92" s="130"/>
      <c r="B92" s="140"/>
      <c r="C92" s="143"/>
      <c r="D92" s="157"/>
      <c r="E92" s="159"/>
      <c r="F92" s="133"/>
      <c r="G92" s="180"/>
      <c r="H92" s="149"/>
      <c r="I92" s="19"/>
      <c r="J92" s="78"/>
      <c r="K92" s="149"/>
      <c r="L92" s="149"/>
      <c r="M92" s="149"/>
      <c r="N92" s="78"/>
      <c r="O92" s="78"/>
      <c r="P92" s="178"/>
      <c r="Q92" s="178"/>
      <c r="R92" s="75"/>
      <c r="S92" s="178"/>
      <c r="T92" s="178"/>
      <c r="U92" s="75"/>
      <c r="V92" s="178"/>
      <c r="W92" s="178"/>
      <c r="X92" s="119"/>
      <c r="Y92" s="149"/>
      <c r="Z92" s="149"/>
      <c r="AA92" s="149"/>
      <c r="AB92" s="149"/>
      <c r="AC92" s="149"/>
      <c r="AD92" s="149"/>
      <c r="AE92" s="149"/>
    </row>
    <row r="93" spans="1:32" ht="15.75" customHeight="1">
      <c r="A93" s="130"/>
      <c r="B93" s="140"/>
      <c r="C93" s="143"/>
      <c r="D93" s="157"/>
      <c r="E93" s="159"/>
      <c r="F93" s="133"/>
      <c r="G93" s="180"/>
      <c r="H93" s="149"/>
      <c r="I93" s="19"/>
      <c r="J93" s="78"/>
      <c r="K93" s="149"/>
      <c r="L93" s="149"/>
      <c r="M93" s="149"/>
      <c r="N93" s="78"/>
      <c r="O93" s="78"/>
      <c r="P93" s="178"/>
      <c r="Q93" s="178"/>
      <c r="R93" s="75"/>
      <c r="S93" s="178"/>
      <c r="T93" s="178"/>
      <c r="U93" s="75"/>
      <c r="V93" s="178"/>
      <c r="W93" s="178"/>
      <c r="X93" s="119"/>
      <c r="Y93" s="149"/>
      <c r="Z93" s="149"/>
      <c r="AA93" s="149"/>
      <c r="AB93" s="149"/>
      <c r="AC93" s="149"/>
      <c r="AD93" s="149"/>
      <c r="AE93" s="149"/>
    </row>
    <row r="94" spans="1:32" ht="9" customHeight="1">
      <c r="A94" s="130"/>
      <c r="B94" s="140"/>
      <c r="C94" s="143"/>
      <c r="D94" s="157"/>
      <c r="E94" s="159"/>
      <c r="F94" s="133"/>
      <c r="G94" s="180"/>
      <c r="H94" s="149"/>
      <c r="I94" s="19"/>
      <c r="J94" s="78"/>
      <c r="K94" s="149"/>
      <c r="L94" s="149"/>
      <c r="M94" s="149"/>
      <c r="N94" s="78"/>
      <c r="O94" s="78"/>
      <c r="P94" s="178"/>
      <c r="Q94" s="178"/>
      <c r="R94" s="75"/>
      <c r="S94" s="178"/>
      <c r="T94" s="178"/>
      <c r="U94" s="75"/>
      <c r="V94" s="178"/>
      <c r="W94" s="178"/>
      <c r="X94" s="119"/>
      <c r="Y94" s="149"/>
      <c r="Z94" s="149"/>
      <c r="AA94" s="149"/>
      <c r="AB94" s="149"/>
      <c r="AC94" s="149"/>
      <c r="AD94" s="149"/>
      <c r="AE94" s="149"/>
    </row>
    <row r="95" spans="1:32" ht="15.75" hidden="1" customHeight="1">
      <c r="A95" s="130"/>
      <c r="B95" s="140"/>
      <c r="C95" s="143"/>
      <c r="D95" s="157"/>
      <c r="E95" s="159"/>
      <c r="F95" s="133"/>
      <c r="G95" s="180"/>
      <c r="H95" s="149"/>
      <c r="I95" s="19"/>
      <c r="J95" s="78"/>
      <c r="K95" s="149"/>
      <c r="L95" s="149"/>
      <c r="M95" s="149"/>
      <c r="N95" s="78"/>
      <c r="O95" s="78"/>
      <c r="P95" s="178"/>
      <c r="Q95" s="178"/>
      <c r="R95" s="75"/>
      <c r="S95" s="178"/>
      <c r="T95" s="178"/>
      <c r="U95" s="75"/>
      <c r="V95" s="178"/>
      <c r="W95" s="178"/>
      <c r="X95" s="119"/>
      <c r="Y95" s="149"/>
      <c r="Z95" s="149"/>
      <c r="AA95" s="149"/>
      <c r="AB95" s="149"/>
      <c r="AC95" s="149"/>
      <c r="AD95" s="149"/>
      <c r="AE95" s="149"/>
    </row>
    <row r="96" spans="1:32" ht="15.75" hidden="1" customHeight="1">
      <c r="A96" s="130"/>
      <c r="B96" s="140"/>
      <c r="C96" s="143"/>
      <c r="D96" s="157"/>
      <c r="E96" s="159"/>
      <c r="F96" s="133"/>
      <c r="G96" s="180"/>
      <c r="H96" s="149"/>
      <c r="I96" s="19"/>
      <c r="J96" s="78"/>
      <c r="K96" s="149"/>
      <c r="L96" s="149"/>
      <c r="M96" s="149"/>
      <c r="N96" s="78"/>
      <c r="O96" s="78"/>
      <c r="P96" s="178"/>
      <c r="Q96" s="178"/>
      <c r="R96" s="75"/>
      <c r="S96" s="178"/>
      <c r="T96" s="178"/>
      <c r="U96" s="75"/>
      <c r="V96" s="178"/>
      <c r="W96" s="178"/>
      <c r="X96" s="119"/>
      <c r="Y96" s="149"/>
      <c r="Z96" s="149"/>
      <c r="AA96" s="149"/>
      <c r="AB96" s="149"/>
      <c r="AC96" s="149"/>
      <c r="AD96" s="149"/>
      <c r="AE96" s="149"/>
    </row>
    <row r="97" spans="1:31" ht="15.75" hidden="1" customHeight="1">
      <c r="A97" s="130"/>
      <c r="B97" s="140"/>
      <c r="C97" s="143"/>
      <c r="D97" s="157"/>
      <c r="E97" s="159"/>
      <c r="F97" s="133"/>
      <c r="G97" s="180"/>
      <c r="H97" s="149"/>
      <c r="I97" s="19"/>
      <c r="J97" s="78"/>
      <c r="K97" s="149"/>
      <c r="L97" s="149"/>
      <c r="M97" s="149"/>
      <c r="N97" s="78"/>
      <c r="O97" s="78"/>
      <c r="P97" s="178"/>
      <c r="Q97" s="178"/>
      <c r="R97" s="75"/>
      <c r="S97" s="178"/>
      <c r="T97" s="178"/>
      <c r="U97" s="75"/>
      <c r="V97" s="178"/>
      <c r="W97" s="178"/>
      <c r="X97" s="119"/>
      <c r="Y97" s="149"/>
      <c r="Z97" s="149"/>
      <c r="AA97" s="149"/>
      <c r="AB97" s="149"/>
      <c r="AC97" s="149"/>
      <c r="AD97" s="149"/>
      <c r="AE97" s="149"/>
    </row>
    <row r="98" spans="1:31" ht="15.75" hidden="1" customHeight="1">
      <c r="A98" s="130"/>
      <c r="B98" s="140"/>
      <c r="C98" s="143"/>
      <c r="D98" s="157"/>
      <c r="E98" s="159"/>
      <c r="F98" s="133"/>
      <c r="G98" s="180"/>
      <c r="H98" s="149"/>
      <c r="I98" s="19"/>
      <c r="J98" s="78"/>
      <c r="K98" s="149"/>
      <c r="L98" s="149"/>
      <c r="M98" s="149"/>
      <c r="N98" s="78"/>
      <c r="O98" s="78"/>
      <c r="P98" s="178"/>
      <c r="Q98" s="178"/>
      <c r="R98" s="75"/>
      <c r="S98" s="178"/>
      <c r="T98" s="178"/>
      <c r="U98" s="75"/>
      <c r="V98" s="178"/>
      <c r="W98" s="178"/>
      <c r="X98" s="119"/>
      <c r="Y98" s="149"/>
      <c r="Z98" s="149"/>
      <c r="AA98" s="149"/>
      <c r="AB98" s="149"/>
      <c r="AC98" s="149"/>
      <c r="AD98" s="149"/>
      <c r="AE98" s="149"/>
    </row>
    <row r="99" spans="1:31" ht="3" hidden="1" customHeight="1">
      <c r="A99" s="130"/>
      <c r="B99" s="140"/>
      <c r="C99" s="143"/>
      <c r="D99" s="157"/>
      <c r="E99" s="159"/>
      <c r="F99" s="133"/>
      <c r="G99" s="180"/>
      <c r="H99" s="149"/>
      <c r="I99" s="19"/>
      <c r="J99" s="78"/>
      <c r="K99" s="149"/>
      <c r="L99" s="149"/>
      <c r="M99" s="149"/>
      <c r="N99" s="78"/>
      <c r="O99" s="78"/>
      <c r="P99" s="178"/>
      <c r="Q99" s="178"/>
      <c r="R99" s="75"/>
      <c r="S99" s="178"/>
      <c r="T99" s="178"/>
      <c r="U99" s="75"/>
      <c r="V99" s="178"/>
      <c r="W99" s="178"/>
      <c r="X99" s="119"/>
      <c r="Y99" s="149"/>
      <c r="Z99" s="149"/>
      <c r="AA99" s="149"/>
      <c r="AB99" s="149"/>
      <c r="AC99" s="149"/>
      <c r="AD99" s="149"/>
      <c r="AE99" s="149"/>
    </row>
    <row r="100" spans="1:31" ht="15.75" hidden="1" customHeight="1">
      <c r="A100" s="130"/>
      <c r="B100" s="140"/>
      <c r="C100" s="143"/>
      <c r="D100" s="157"/>
      <c r="E100" s="159"/>
      <c r="F100" s="133"/>
      <c r="G100" s="180"/>
      <c r="H100" s="149"/>
      <c r="I100" s="19"/>
      <c r="J100" s="78"/>
      <c r="K100" s="149"/>
      <c r="L100" s="149"/>
      <c r="M100" s="149"/>
      <c r="N100" s="78"/>
      <c r="O100" s="78"/>
      <c r="P100" s="178"/>
      <c r="Q100" s="178"/>
      <c r="R100" s="75"/>
      <c r="S100" s="178"/>
      <c r="T100" s="178"/>
      <c r="U100" s="75"/>
      <c r="V100" s="178"/>
      <c r="W100" s="178"/>
      <c r="X100" s="119"/>
      <c r="Y100" s="149"/>
      <c r="Z100" s="149"/>
      <c r="AA100" s="149"/>
      <c r="AB100" s="149"/>
      <c r="AC100" s="149"/>
      <c r="AD100" s="149"/>
      <c r="AE100" s="149"/>
    </row>
    <row r="101" spans="1:31" ht="7.5" hidden="1" customHeight="1">
      <c r="A101" s="130"/>
      <c r="B101" s="140"/>
      <c r="C101" s="143"/>
      <c r="D101" s="157"/>
      <c r="E101" s="159"/>
      <c r="F101" s="133"/>
      <c r="G101" s="180"/>
      <c r="H101" s="149"/>
      <c r="I101" s="19"/>
      <c r="J101" s="78"/>
      <c r="K101" s="149"/>
      <c r="L101" s="149"/>
      <c r="M101" s="149"/>
      <c r="N101" s="78"/>
      <c r="O101" s="78"/>
      <c r="P101" s="178"/>
      <c r="Q101" s="178"/>
      <c r="R101" s="75"/>
      <c r="S101" s="178"/>
      <c r="T101" s="178"/>
      <c r="U101" s="75"/>
      <c r="V101" s="178"/>
      <c r="W101" s="178"/>
      <c r="X101" s="119"/>
      <c r="Y101" s="149"/>
      <c r="Z101" s="149"/>
      <c r="AA101" s="149"/>
      <c r="AB101" s="149"/>
      <c r="AC101" s="149"/>
      <c r="AD101" s="149"/>
      <c r="AE101" s="149"/>
    </row>
    <row r="102" spans="1:31" ht="15.75" hidden="1" customHeight="1">
      <c r="A102" s="130"/>
      <c r="B102" s="140"/>
      <c r="C102" s="143"/>
      <c r="D102" s="157"/>
      <c r="E102" s="159"/>
      <c r="F102" s="133"/>
      <c r="G102" s="180"/>
      <c r="H102" s="149"/>
      <c r="I102" s="19"/>
      <c r="J102" s="78"/>
      <c r="K102" s="149"/>
      <c r="L102" s="149"/>
      <c r="M102" s="149"/>
      <c r="N102" s="78"/>
      <c r="O102" s="78"/>
      <c r="P102" s="178"/>
      <c r="Q102" s="178"/>
      <c r="R102" s="75"/>
      <c r="S102" s="178"/>
      <c r="T102" s="178"/>
      <c r="U102" s="75"/>
      <c r="V102" s="178"/>
      <c r="W102" s="178"/>
      <c r="X102" s="119"/>
      <c r="Y102" s="149"/>
      <c r="Z102" s="149"/>
      <c r="AA102" s="149"/>
      <c r="AB102" s="149"/>
      <c r="AC102" s="149"/>
      <c r="AD102" s="149"/>
      <c r="AE102" s="149"/>
    </row>
    <row r="103" spans="1:31" ht="15.75" hidden="1" customHeight="1">
      <c r="A103" s="130"/>
      <c r="B103" s="140"/>
      <c r="C103" s="143"/>
      <c r="D103" s="157"/>
      <c r="E103" s="159"/>
      <c r="F103" s="133"/>
      <c r="G103" s="180"/>
      <c r="H103" s="149"/>
      <c r="I103" s="19"/>
      <c r="J103" s="78"/>
      <c r="K103" s="149"/>
      <c r="L103" s="149"/>
      <c r="M103" s="149"/>
      <c r="N103" s="78"/>
      <c r="O103" s="78"/>
      <c r="P103" s="178"/>
      <c r="Q103" s="178"/>
      <c r="R103" s="75"/>
      <c r="S103" s="178"/>
      <c r="T103" s="178"/>
      <c r="U103" s="75"/>
      <c r="V103" s="178"/>
      <c r="W103" s="178"/>
      <c r="X103" s="119"/>
      <c r="Y103" s="149"/>
      <c r="Z103" s="149"/>
      <c r="AA103" s="149"/>
      <c r="AB103" s="149"/>
      <c r="AC103" s="149"/>
      <c r="AD103" s="149"/>
      <c r="AE103" s="149"/>
    </row>
    <row r="104" spans="1:31" ht="15.75" hidden="1" customHeight="1">
      <c r="A104" s="130"/>
      <c r="B104" s="140"/>
      <c r="C104" s="143"/>
      <c r="D104" s="157"/>
      <c r="E104" s="159"/>
      <c r="F104" s="133"/>
      <c r="G104" s="180"/>
      <c r="H104" s="149"/>
      <c r="I104" s="19"/>
      <c r="J104" s="78"/>
      <c r="K104" s="149"/>
      <c r="L104" s="149"/>
      <c r="M104" s="149"/>
      <c r="N104" s="78"/>
      <c r="O104" s="78"/>
      <c r="P104" s="178"/>
      <c r="Q104" s="178"/>
      <c r="R104" s="75"/>
      <c r="S104" s="178"/>
      <c r="T104" s="178"/>
      <c r="U104" s="75"/>
      <c r="V104" s="178"/>
      <c r="W104" s="178"/>
      <c r="X104" s="119"/>
      <c r="Y104" s="149"/>
      <c r="Z104" s="149"/>
      <c r="AA104" s="149"/>
      <c r="AB104" s="149"/>
      <c r="AC104" s="149"/>
      <c r="AD104" s="149"/>
      <c r="AE104" s="149"/>
    </row>
    <row r="105" spans="1:31" ht="2.25" hidden="1" customHeight="1">
      <c r="A105" s="130"/>
      <c r="B105" s="140"/>
      <c r="C105" s="143"/>
      <c r="D105" s="157"/>
      <c r="E105" s="159"/>
      <c r="F105" s="133"/>
      <c r="G105" s="180"/>
      <c r="H105" s="149"/>
      <c r="I105" s="19"/>
      <c r="J105" s="78"/>
      <c r="K105" s="149"/>
      <c r="L105" s="149"/>
      <c r="M105" s="149"/>
      <c r="N105" s="78"/>
      <c r="O105" s="78"/>
      <c r="P105" s="178"/>
      <c r="Q105" s="178"/>
      <c r="R105" s="75"/>
      <c r="S105" s="178"/>
      <c r="T105" s="178"/>
      <c r="U105" s="75"/>
      <c r="V105" s="178"/>
      <c r="W105" s="178"/>
      <c r="X105" s="119"/>
      <c r="Y105" s="149"/>
      <c r="Z105" s="149"/>
      <c r="AA105" s="149"/>
      <c r="AB105" s="149"/>
      <c r="AC105" s="149"/>
      <c r="AD105" s="149"/>
      <c r="AE105" s="149"/>
    </row>
    <row r="106" spans="1:31" ht="15.75" hidden="1" customHeight="1">
      <c r="A106" s="130"/>
      <c r="B106" s="140"/>
      <c r="C106" s="143"/>
      <c r="D106" s="157"/>
      <c r="E106" s="159"/>
      <c r="F106" s="133"/>
      <c r="G106" s="180"/>
      <c r="H106" s="149"/>
      <c r="I106" s="19"/>
      <c r="J106" s="78"/>
      <c r="K106" s="149"/>
      <c r="L106" s="149"/>
      <c r="M106" s="149"/>
      <c r="N106" s="78"/>
      <c r="O106" s="78"/>
      <c r="P106" s="178"/>
      <c r="Q106" s="178"/>
      <c r="R106" s="75"/>
      <c r="S106" s="178"/>
      <c r="T106" s="178"/>
      <c r="U106" s="75"/>
      <c r="V106" s="178"/>
      <c r="W106" s="178"/>
      <c r="X106" s="119"/>
      <c r="Y106" s="149"/>
      <c r="Z106" s="149"/>
      <c r="AA106" s="149"/>
      <c r="AB106" s="149"/>
      <c r="AC106" s="149"/>
      <c r="AD106" s="149"/>
      <c r="AE106" s="149"/>
    </row>
    <row r="107" spans="1:31" ht="15.75" hidden="1" customHeight="1">
      <c r="A107" s="130"/>
      <c r="B107" s="140"/>
      <c r="C107" s="143"/>
      <c r="D107" s="157"/>
      <c r="E107" s="159"/>
      <c r="F107" s="133"/>
      <c r="G107" s="180"/>
      <c r="H107" s="149"/>
      <c r="I107" s="19"/>
      <c r="J107" s="78"/>
      <c r="K107" s="149"/>
      <c r="L107" s="149"/>
      <c r="M107" s="149"/>
      <c r="N107" s="78"/>
      <c r="O107" s="78"/>
      <c r="P107" s="178"/>
      <c r="Q107" s="178"/>
      <c r="R107" s="75"/>
      <c r="S107" s="178"/>
      <c r="T107" s="178"/>
      <c r="U107" s="75"/>
      <c r="V107" s="178"/>
      <c r="W107" s="178"/>
      <c r="X107" s="119"/>
      <c r="Y107" s="149"/>
      <c r="Z107" s="149"/>
      <c r="AA107" s="149"/>
      <c r="AB107" s="149"/>
      <c r="AC107" s="149"/>
      <c r="AD107" s="149"/>
      <c r="AE107" s="149"/>
    </row>
    <row r="108" spans="1:31" ht="15.75" hidden="1" customHeight="1">
      <c r="A108" s="130"/>
      <c r="B108" s="140"/>
      <c r="C108" s="143"/>
      <c r="D108" s="157"/>
      <c r="E108" s="159"/>
      <c r="F108" s="133"/>
      <c r="G108" s="180"/>
      <c r="H108" s="149"/>
      <c r="I108" s="19"/>
      <c r="J108" s="78"/>
      <c r="K108" s="149"/>
      <c r="L108" s="149"/>
      <c r="M108" s="149"/>
      <c r="N108" s="78"/>
      <c r="O108" s="78"/>
      <c r="P108" s="178"/>
      <c r="Q108" s="178"/>
      <c r="R108" s="75"/>
      <c r="S108" s="178"/>
      <c r="T108" s="178"/>
      <c r="U108" s="75"/>
      <c r="V108" s="178"/>
      <c r="W108" s="178"/>
      <c r="X108" s="119"/>
      <c r="Y108" s="149"/>
      <c r="Z108" s="149"/>
      <c r="AA108" s="149"/>
      <c r="AB108" s="149"/>
      <c r="AC108" s="149"/>
      <c r="AD108" s="149"/>
      <c r="AE108" s="149"/>
    </row>
    <row r="109" spans="1:31" ht="15.75" hidden="1" customHeight="1">
      <c r="A109" s="130"/>
      <c r="B109" s="140"/>
      <c r="C109" s="143"/>
      <c r="D109" s="157"/>
      <c r="E109" s="159"/>
      <c r="F109" s="133"/>
      <c r="G109" s="180"/>
      <c r="H109" s="149"/>
      <c r="I109" s="19"/>
      <c r="J109" s="78"/>
      <c r="K109" s="149"/>
      <c r="L109" s="149"/>
      <c r="M109" s="149"/>
      <c r="N109" s="78"/>
      <c r="O109" s="78"/>
      <c r="P109" s="178"/>
      <c r="Q109" s="178"/>
      <c r="R109" s="75"/>
      <c r="S109" s="178"/>
      <c r="T109" s="178"/>
      <c r="U109" s="75"/>
      <c r="V109" s="178"/>
      <c r="W109" s="178"/>
      <c r="X109" s="119"/>
      <c r="Y109" s="149"/>
      <c r="Z109" s="149"/>
      <c r="AA109" s="149"/>
      <c r="AB109" s="149"/>
      <c r="AC109" s="149"/>
      <c r="AD109" s="149"/>
      <c r="AE109" s="149"/>
    </row>
    <row r="110" spans="1:31" ht="15.75" hidden="1" customHeight="1">
      <c r="A110" s="130"/>
      <c r="B110" s="140"/>
      <c r="C110" s="143"/>
      <c r="D110" s="157"/>
      <c r="E110" s="159"/>
      <c r="F110" s="133"/>
      <c r="G110" s="180"/>
      <c r="H110" s="149"/>
      <c r="I110" s="19"/>
      <c r="J110" s="78"/>
      <c r="K110" s="149"/>
      <c r="L110" s="149"/>
      <c r="M110" s="149"/>
      <c r="N110" s="78"/>
      <c r="O110" s="78"/>
      <c r="P110" s="178"/>
      <c r="Q110" s="178"/>
      <c r="R110" s="75"/>
      <c r="S110" s="178"/>
      <c r="T110" s="178"/>
      <c r="U110" s="75"/>
      <c r="V110" s="178"/>
      <c r="W110" s="178"/>
      <c r="X110" s="119"/>
      <c r="Y110" s="149"/>
      <c r="Z110" s="149"/>
      <c r="AA110" s="149"/>
      <c r="AB110" s="149"/>
      <c r="AC110" s="149"/>
      <c r="AD110" s="149"/>
      <c r="AE110" s="149"/>
    </row>
    <row r="111" spans="1:31" ht="118.5" customHeight="1">
      <c r="A111" s="131"/>
      <c r="B111" s="141"/>
      <c r="C111" s="144"/>
      <c r="D111" s="158"/>
      <c r="E111" s="159"/>
      <c r="F111" s="134"/>
      <c r="G111" s="180"/>
      <c r="H111" s="122"/>
      <c r="I111" s="19"/>
      <c r="J111" s="78"/>
      <c r="K111" s="122"/>
      <c r="L111" s="122"/>
      <c r="M111" s="122"/>
      <c r="N111" s="78"/>
      <c r="O111" s="78"/>
      <c r="P111" s="179"/>
      <c r="Q111" s="179"/>
      <c r="R111" s="76"/>
      <c r="S111" s="179"/>
      <c r="T111" s="179"/>
      <c r="U111" s="76"/>
      <c r="V111" s="179"/>
      <c r="W111" s="179"/>
      <c r="X111" s="120"/>
      <c r="Y111" s="122"/>
      <c r="Z111" s="122"/>
      <c r="AA111" s="122"/>
      <c r="AB111" s="122"/>
      <c r="AC111" s="122"/>
      <c r="AD111" s="122"/>
      <c r="AE111" s="122"/>
    </row>
    <row r="112" spans="1:31" ht="15.75" customHeight="1">
      <c r="C112" s="65"/>
      <c r="K112" s="23"/>
      <c r="L112" s="23"/>
      <c r="Y112" s="23"/>
      <c r="AD112" s="24"/>
      <c r="AE112" s="23"/>
    </row>
    <row r="113" spans="1:32" ht="15.75" customHeight="1">
      <c r="C113" s="65"/>
      <c r="K113" s="23"/>
      <c r="L113" s="23"/>
      <c r="Y113" s="23"/>
      <c r="AD113" s="24"/>
      <c r="AE113" s="23"/>
    </row>
    <row r="114" spans="1:32" ht="15.75" customHeight="1">
      <c r="C114" s="65"/>
      <c r="K114" s="23"/>
      <c r="L114" s="23"/>
      <c r="Y114" s="23"/>
      <c r="AD114" s="24"/>
      <c r="AE114" s="23"/>
    </row>
    <row r="115" spans="1:32" ht="15.75" customHeight="1">
      <c r="C115" s="65"/>
      <c r="K115" s="23"/>
      <c r="L115" s="23"/>
      <c r="Y115" s="23"/>
      <c r="AD115" s="24"/>
      <c r="AE115" s="23"/>
    </row>
    <row r="116" spans="1:32" ht="15.75" customHeight="1">
      <c r="C116" s="65"/>
      <c r="K116" s="23"/>
      <c r="L116" s="23"/>
      <c r="V116" s="19"/>
      <c r="Y116" s="23"/>
      <c r="AD116" s="24"/>
      <c r="AE116" s="23"/>
    </row>
    <row r="117" spans="1:32" ht="15.75" customHeight="1">
      <c r="A117" s="25"/>
      <c r="B117" s="25"/>
      <c r="C117" s="65"/>
      <c r="D117" s="25"/>
      <c r="E117" s="25"/>
      <c r="F117" s="25"/>
      <c r="G117" s="25"/>
      <c r="H117" s="25"/>
      <c r="I117" s="25"/>
      <c r="J117" s="25"/>
      <c r="K117" s="25"/>
      <c r="L117" s="25"/>
      <c r="M117" s="25"/>
      <c r="N117" s="25"/>
      <c r="O117" s="25"/>
      <c r="Z117" s="25"/>
      <c r="AA117" s="25"/>
      <c r="AB117" s="25"/>
      <c r="AC117" s="25"/>
      <c r="AD117" s="18"/>
      <c r="AE117" s="25"/>
      <c r="AF117" s="1"/>
    </row>
    <row r="118" spans="1:32" ht="15.75" customHeight="1">
      <c r="A118" s="25"/>
      <c r="B118" s="25"/>
      <c r="C118" s="65"/>
      <c r="D118" s="25"/>
      <c r="E118" s="25"/>
      <c r="F118" s="25"/>
      <c r="G118" s="25"/>
      <c r="H118" s="25"/>
      <c r="I118" s="25"/>
      <c r="J118" s="25"/>
      <c r="K118" s="25"/>
      <c r="L118" s="25"/>
      <c r="M118" s="25"/>
      <c r="N118" s="25"/>
      <c r="O118" s="25"/>
      <c r="Z118" s="25"/>
      <c r="AA118" s="25"/>
      <c r="AB118" s="25"/>
      <c r="AC118" s="25"/>
      <c r="AD118" s="18"/>
      <c r="AE118" s="25"/>
      <c r="AF118" s="1"/>
    </row>
    <row r="119" spans="1:32" ht="15.75" customHeight="1">
      <c r="A119" s="25"/>
      <c r="B119" s="25"/>
      <c r="C119" s="6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18"/>
      <c r="AE119" s="25"/>
      <c r="AF119" s="1"/>
    </row>
    <row r="120" spans="1:32" ht="15.75" customHeight="1">
      <c r="C120" s="65"/>
      <c r="K120" s="23"/>
      <c r="L120" s="23"/>
      <c r="V120" s="19"/>
      <c r="Y120" s="23"/>
      <c r="AD120" s="24"/>
      <c r="AE120" s="23"/>
    </row>
    <row r="121" spans="1:32" ht="15.75" customHeight="1">
      <c r="C121" s="65"/>
      <c r="K121" s="23"/>
      <c r="L121" s="23"/>
      <c r="Y121" s="23"/>
      <c r="AD121" s="24"/>
      <c r="AE121" s="23"/>
    </row>
    <row r="122" spans="1:32" ht="15.75" customHeight="1">
      <c r="C122" s="65"/>
      <c r="K122" s="23"/>
      <c r="L122" s="23"/>
      <c r="Y122" s="23"/>
      <c r="AD122" s="24"/>
      <c r="AE122" s="23"/>
    </row>
    <row r="123" spans="1:32" ht="15.75" customHeight="1">
      <c r="C123" s="65"/>
      <c r="K123" s="23"/>
      <c r="L123" s="23"/>
      <c r="Y123" s="23"/>
      <c r="AD123" s="24"/>
      <c r="AE123" s="23"/>
    </row>
    <row r="124" spans="1:32" ht="15.75" customHeight="1">
      <c r="C124" s="65"/>
      <c r="K124" s="23"/>
      <c r="L124" s="23"/>
      <c r="Y124" s="23"/>
      <c r="AD124" s="24"/>
      <c r="AE124" s="23"/>
    </row>
    <row r="125" spans="1:32" ht="15.75" customHeight="1">
      <c r="C125" s="65"/>
      <c r="K125" s="23"/>
      <c r="L125" s="23"/>
      <c r="Y125" s="23"/>
      <c r="AD125" s="24"/>
      <c r="AE125" s="23"/>
    </row>
    <row r="126" spans="1:32" ht="15.75" customHeight="1">
      <c r="C126" s="65"/>
      <c r="K126" s="23"/>
      <c r="L126" s="23"/>
      <c r="Y126" s="23"/>
      <c r="AD126" s="24"/>
      <c r="AE126" s="23"/>
    </row>
    <row r="127" spans="1:32" ht="15.75" customHeight="1">
      <c r="C127" s="65"/>
      <c r="K127" s="23"/>
      <c r="L127" s="23"/>
      <c r="Y127" s="23"/>
      <c r="AD127" s="24"/>
      <c r="AE127" s="23"/>
    </row>
    <row r="128" spans="1:32" ht="15.75" customHeight="1">
      <c r="C128" s="65"/>
      <c r="K128" s="23"/>
      <c r="L128" s="23"/>
      <c r="Y128" s="23"/>
      <c r="AD128" s="24"/>
      <c r="AE128" s="23"/>
    </row>
    <row r="129" spans="3:31" ht="15.75" customHeight="1">
      <c r="C129" s="65"/>
      <c r="K129" s="23"/>
      <c r="L129" s="23"/>
      <c r="Y129" s="23"/>
      <c r="AD129" s="24"/>
      <c r="AE129" s="23"/>
    </row>
    <row r="130" spans="3:31" ht="15.75" customHeight="1">
      <c r="C130" s="65"/>
      <c r="K130" s="23"/>
      <c r="L130" s="23"/>
      <c r="Y130" s="23"/>
      <c r="AD130" s="24"/>
      <c r="AE130" s="23"/>
    </row>
    <row r="131" spans="3:31" ht="15.75" customHeight="1">
      <c r="C131" s="65"/>
      <c r="K131" s="23"/>
      <c r="L131" s="23"/>
      <c r="Y131" s="23"/>
      <c r="AD131" s="24"/>
      <c r="AE131" s="23"/>
    </row>
    <row r="132" spans="3:31" ht="15.75" customHeight="1">
      <c r="C132" s="65"/>
      <c r="K132" s="23"/>
      <c r="L132" s="23"/>
      <c r="Y132" s="23"/>
      <c r="AD132" s="24"/>
      <c r="AE132" s="23"/>
    </row>
    <row r="133" spans="3:31" ht="15.75" customHeight="1">
      <c r="C133" s="65"/>
      <c r="K133" s="23"/>
      <c r="L133" s="23"/>
      <c r="Y133" s="23"/>
      <c r="AD133" s="24"/>
      <c r="AE133" s="23"/>
    </row>
    <row r="134" spans="3:31" ht="15.75" customHeight="1">
      <c r="C134" s="65"/>
      <c r="K134" s="23"/>
      <c r="L134" s="23"/>
      <c r="Y134" s="23"/>
      <c r="AD134" s="24"/>
      <c r="AE134" s="23"/>
    </row>
    <row r="135" spans="3:31" ht="15.75" customHeight="1">
      <c r="C135" s="65"/>
      <c r="K135" s="23"/>
      <c r="L135" s="23"/>
      <c r="Y135" s="23"/>
      <c r="AD135" s="24"/>
      <c r="AE135" s="23"/>
    </row>
    <row r="136" spans="3:31" ht="15.75" customHeight="1">
      <c r="C136" s="65"/>
      <c r="K136" s="23"/>
      <c r="L136" s="23"/>
      <c r="Y136" s="23"/>
      <c r="AD136" s="24"/>
      <c r="AE136" s="23"/>
    </row>
    <row r="137" spans="3:31" ht="15.75" customHeight="1">
      <c r="C137" s="65"/>
      <c r="K137" s="23"/>
      <c r="L137" s="23"/>
      <c r="Y137" s="23"/>
      <c r="AD137" s="24"/>
      <c r="AE137" s="23"/>
    </row>
    <row r="138" spans="3:31" ht="15.75" customHeight="1">
      <c r="C138" s="65"/>
      <c r="K138" s="23"/>
      <c r="L138" s="23"/>
      <c r="Y138" s="23"/>
      <c r="AD138" s="24"/>
      <c r="AE138" s="23"/>
    </row>
    <row r="139" spans="3:31" ht="15.75" customHeight="1">
      <c r="C139" s="65"/>
      <c r="K139" s="23"/>
      <c r="L139" s="23"/>
      <c r="Y139" s="23"/>
      <c r="AD139" s="24"/>
      <c r="AE139" s="23"/>
    </row>
    <row r="140" spans="3:31" ht="15.75" customHeight="1">
      <c r="C140" s="65"/>
      <c r="K140" s="23"/>
      <c r="L140" s="23"/>
      <c r="Y140" s="23"/>
      <c r="AD140" s="24"/>
      <c r="AE140" s="23"/>
    </row>
    <row r="141" spans="3:31" ht="15.75" customHeight="1">
      <c r="C141" s="65"/>
      <c r="K141" s="23"/>
      <c r="L141" s="23"/>
      <c r="Y141" s="23"/>
      <c r="AD141" s="24"/>
      <c r="AE141" s="23"/>
    </row>
    <row r="142" spans="3:31" ht="15.75" customHeight="1">
      <c r="C142" s="65"/>
      <c r="K142" s="23"/>
      <c r="L142" s="23"/>
      <c r="Y142" s="23"/>
      <c r="AD142" s="24"/>
      <c r="AE142" s="23"/>
    </row>
    <row r="143" spans="3:31" ht="15.75" customHeight="1">
      <c r="C143" s="65"/>
      <c r="K143" s="23"/>
      <c r="L143" s="23"/>
      <c r="Y143" s="23"/>
      <c r="AD143" s="24"/>
      <c r="AE143" s="23"/>
    </row>
    <row r="144" spans="3:31" ht="15.75" customHeight="1">
      <c r="C144" s="65"/>
      <c r="K144" s="23"/>
      <c r="L144" s="23"/>
      <c r="Y144" s="23"/>
      <c r="AD144" s="24"/>
      <c r="AE144" s="23"/>
    </row>
    <row r="145" spans="3:31" ht="15.75" customHeight="1">
      <c r="C145" s="65"/>
      <c r="K145" s="23"/>
      <c r="L145" s="23"/>
      <c r="Y145" s="23"/>
      <c r="AD145" s="24"/>
      <c r="AE145" s="23"/>
    </row>
    <row r="146" spans="3:31" ht="15.75" customHeight="1">
      <c r="C146" s="65"/>
      <c r="K146" s="23"/>
      <c r="L146" s="23"/>
      <c r="Y146" s="23"/>
      <c r="AD146" s="24"/>
      <c r="AE146" s="23"/>
    </row>
    <row r="147" spans="3:31" ht="15.75" customHeight="1">
      <c r="C147" s="65"/>
      <c r="K147" s="23"/>
      <c r="L147" s="23"/>
      <c r="Y147" s="23"/>
      <c r="AD147" s="24"/>
      <c r="AE147" s="23"/>
    </row>
    <row r="148" spans="3:31" ht="15.75" customHeight="1">
      <c r="C148" s="65"/>
      <c r="K148" s="23"/>
      <c r="L148" s="23"/>
      <c r="Y148" s="23"/>
      <c r="AD148" s="24"/>
      <c r="AE148" s="23"/>
    </row>
    <row r="149" spans="3:31" ht="15.75" customHeight="1">
      <c r="C149" s="65"/>
      <c r="K149" s="23"/>
      <c r="L149" s="23"/>
      <c r="Y149" s="23"/>
      <c r="AD149" s="24"/>
      <c r="AE149" s="23"/>
    </row>
    <row r="150" spans="3:31" ht="15.75" customHeight="1">
      <c r="C150" s="65"/>
      <c r="K150" s="23"/>
      <c r="L150" s="23"/>
      <c r="Y150" s="23"/>
      <c r="AD150" s="24"/>
      <c r="AE150" s="23"/>
    </row>
    <row r="151" spans="3:31" ht="15.75" customHeight="1">
      <c r="C151" s="65"/>
      <c r="K151" s="23"/>
      <c r="L151" s="23"/>
      <c r="Y151" s="23"/>
      <c r="AD151" s="24"/>
      <c r="AE151" s="23"/>
    </row>
    <row r="152" spans="3:31" ht="15.75" customHeight="1">
      <c r="C152" s="19"/>
      <c r="K152" s="23"/>
      <c r="L152" s="23"/>
      <c r="Y152" s="23"/>
      <c r="AD152" s="24"/>
      <c r="AE152" s="23"/>
    </row>
    <row r="153" spans="3:31" ht="15.75" customHeight="1">
      <c r="C153" s="19"/>
      <c r="K153" s="23"/>
      <c r="L153" s="23"/>
      <c r="Y153" s="23"/>
      <c r="AD153" s="24"/>
      <c r="AE153" s="23"/>
    </row>
    <row r="154" spans="3:31" ht="15.75" customHeight="1">
      <c r="C154" s="19"/>
      <c r="K154" s="23"/>
      <c r="L154" s="23"/>
      <c r="Y154" s="23"/>
      <c r="AD154" s="24"/>
      <c r="AE154" s="23"/>
    </row>
    <row r="155" spans="3:31" ht="15.75" customHeight="1">
      <c r="C155" s="19"/>
      <c r="K155" s="23"/>
      <c r="L155" s="23"/>
      <c r="Y155" s="23"/>
      <c r="AD155" s="24"/>
      <c r="AE155" s="23"/>
    </row>
    <row r="156" spans="3:31" ht="15.75" customHeight="1">
      <c r="C156" s="19"/>
      <c r="K156" s="23"/>
      <c r="L156" s="23"/>
      <c r="Y156" s="23"/>
      <c r="AD156" s="24"/>
      <c r="AE156" s="23"/>
    </row>
    <row r="157" spans="3:31" ht="15.75" customHeight="1">
      <c r="C157" s="19"/>
      <c r="K157" s="23"/>
      <c r="L157" s="23"/>
      <c r="Y157" s="23"/>
      <c r="AD157" s="24"/>
      <c r="AE157" s="23"/>
    </row>
    <row r="158" spans="3:31" ht="15.75" customHeight="1">
      <c r="C158" s="19"/>
      <c r="K158" s="23"/>
      <c r="L158" s="23"/>
      <c r="Y158" s="23"/>
      <c r="AD158" s="24"/>
      <c r="AE158" s="23"/>
    </row>
    <row r="159" spans="3:31" ht="15.75" customHeight="1">
      <c r="C159" s="19"/>
      <c r="K159" s="23"/>
      <c r="L159" s="23"/>
      <c r="Y159" s="23"/>
      <c r="AD159" s="24"/>
      <c r="AE159" s="23"/>
    </row>
    <row r="160" spans="3:31" ht="15.75" customHeight="1">
      <c r="C160" s="19"/>
      <c r="K160" s="23"/>
      <c r="L160" s="23"/>
      <c r="Y160" s="23"/>
      <c r="AD160" s="24"/>
      <c r="AE160" s="23"/>
    </row>
    <row r="161" spans="3:31" ht="15.75" customHeight="1">
      <c r="C161" s="19"/>
      <c r="K161" s="23"/>
      <c r="L161" s="23"/>
      <c r="Y161" s="23"/>
      <c r="AD161" s="24"/>
      <c r="AE161" s="23"/>
    </row>
    <row r="162" spans="3:31" ht="15.75" customHeight="1">
      <c r="C162" s="19"/>
      <c r="K162" s="23"/>
      <c r="L162" s="23"/>
      <c r="Y162" s="23"/>
      <c r="AD162" s="24"/>
      <c r="AE162" s="23"/>
    </row>
    <row r="163" spans="3:31" ht="15.75" customHeight="1">
      <c r="C163" s="19"/>
      <c r="K163" s="23"/>
      <c r="L163" s="23"/>
      <c r="Y163" s="23"/>
      <c r="AD163" s="24"/>
      <c r="AE163" s="23"/>
    </row>
    <row r="164" spans="3:31" ht="15.75" customHeight="1">
      <c r="C164" s="19"/>
      <c r="K164" s="23"/>
      <c r="L164" s="23"/>
      <c r="Y164" s="23"/>
      <c r="AD164" s="24"/>
      <c r="AE164" s="23"/>
    </row>
    <row r="165" spans="3:31" ht="15.75" customHeight="1">
      <c r="C165" s="19"/>
      <c r="K165" s="23"/>
      <c r="L165" s="23"/>
      <c r="Y165" s="23"/>
      <c r="AD165" s="24"/>
      <c r="AE165" s="23"/>
    </row>
    <row r="166" spans="3:31" ht="15.75" customHeight="1">
      <c r="C166" s="19"/>
      <c r="K166" s="23"/>
      <c r="L166" s="23"/>
      <c r="Y166" s="23"/>
      <c r="AD166" s="24"/>
      <c r="AE166" s="23"/>
    </row>
    <row r="167" spans="3:31" ht="15.75" customHeight="1">
      <c r="C167" s="19"/>
      <c r="K167" s="23"/>
      <c r="L167" s="23"/>
      <c r="Y167" s="23"/>
      <c r="AD167" s="24"/>
      <c r="AE167" s="23"/>
    </row>
    <row r="168" spans="3:31" ht="15.75" customHeight="1">
      <c r="C168" s="19"/>
      <c r="K168" s="23"/>
      <c r="L168" s="23"/>
      <c r="Y168" s="23"/>
      <c r="AD168" s="24"/>
      <c r="AE168" s="23"/>
    </row>
    <row r="169" spans="3:31" ht="15.75" customHeight="1">
      <c r="C169" s="19"/>
      <c r="K169" s="23"/>
      <c r="L169" s="23"/>
      <c r="Y169" s="23"/>
      <c r="AD169" s="24"/>
      <c r="AE169" s="23"/>
    </row>
    <row r="170" spans="3:31" ht="15.75" customHeight="1">
      <c r="C170" s="19"/>
      <c r="K170" s="23"/>
      <c r="L170" s="23"/>
      <c r="Y170" s="23"/>
      <c r="AD170" s="24"/>
      <c r="AE170" s="23"/>
    </row>
    <row r="171" spans="3:31" ht="15.75" customHeight="1">
      <c r="C171" s="19"/>
      <c r="K171" s="23"/>
      <c r="L171" s="23"/>
      <c r="Y171" s="23"/>
      <c r="AD171" s="24"/>
      <c r="AE171" s="23"/>
    </row>
    <row r="172" spans="3:31" ht="15.75" customHeight="1">
      <c r="C172" s="19"/>
      <c r="K172" s="23"/>
      <c r="L172" s="23"/>
      <c r="Y172" s="23"/>
      <c r="AD172" s="24"/>
      <c r="AE172" s="23"/>
    </row>
    <row r="173" spans="3:31" ht="15.75" customHeight="1">
      <c r="C173" s="19"/>
      <c r="K173" s="23"/>
      <c r="L173" s="23"/>
      <c r="Y173" s="23"/>
      <c r="AD173" s="24"/>
      <c r="AE173" s="23"/>
    </row>
    <row r="174" spans="3:31" ht="15.75" customHeight="1">
      <c r="C174" s="19"/>
      <c r="K174" s="23"/>
      <c r="L174" s="23"/>
      <c r="Y174" s="23"/>
      <c r="AD174" s="24"/>
      <c r="AE174" s="23"/>
    </row>
    <row r="175" spans="3:31" ht="15.75" customHeight="1">
      <c r="C175" s="19"/>
      <c r="K175" s="23"/>
      <c r="L175" s="23"/>
      <c r="Y175" s="23"/>
      <c r="AD175" s="24"/>
      <c r="AE175" s="23"/>
    </row>
    <row r="176" spans="3:31" ht="15.75" customHeight="1">
      <c r="C176" s="19"/>
      <c r="K176" s="23"/>
      <c r="L176" s="23"/>
      <c r="Y176" s="23"/>
      <c r="AD176" s="24"/>
      <c r="AE176" s="23"/>
    </row>
    <row r="177" spans="3:31" ht="15.75" customHeight="1">
      <c r="C177" s="19"/>
      <c r="K177" s="23"/>
      <c r="L177" s="23"/>
      <c r="Y177" s="23"/>
      <c r="AD177" s="24"/>
      <c r="AE177" s="23"/>
    </row>
    <row r="178" spans="3:31" ht="15.75" customHeight="1">
      <c r="C178" s="19"/>
      <c r="K178" s="23"/>
      <c r="L178" s="23"/>
      <c r="Y178" s="23"/>
      <c r="AD178" s="24"/>
      <c r="AE178" s="23"/>
    </row>
    <row r="179" spans="3:31" ht="15.75" customHeight="1">
      <c r="C179" s="19"/>
      <c r="K179" s="23"/>
      <c r="L179" s="23"/>
      <c r="Y179" s="23"/>
      <c r="AD179" s="24"/>
      <c r="AE179" s="23"/>
    </row>
    <row r="180" spans="3:31" ht="15.75" customHeight="1">
      <c r="C180" s="19"/>
      <c r="K180" s="23"/>
      <c r="L180" s="23"/>
      <c r="Y180" s="23"/>
      <c r="AD180" s="24"/>
      <c r="AE180" s="23"/>
    </row>
    <row r="181" spans="3:31" ht="15.75" customHeight="1">
      <c r="C181" s="19"/>
      <c r="K181" s="23"/>
      <c r="L181" s="23"/>
      <c r="Y181" s="23"/>
      <c r="AD181" s="24"/>
      <c r="AE181" s="23"/>
    </row>
    <row r="182" spans="3:31" ht="15.75" customHeight="1">
      <c r="C182" s="19"/>
      <c r="K182" s="23"/>
      <c r="L182" s="23"/>
      <c r="Y182" s="23"/>
      <c r="AD182" s="24"/>
      <c r="AE182" s="23"/>
    </row>
    <row r="183" spans="3:31" ht="15.75" customHeight="1">
      <c r="C183" s="19"/>
      <c r="K183" s="23"/>
      <c r="L183" s="23"/>
      <c r="Y183" s="23"/>
      <c r="AD183" s="24"/>
      <c r="AE183" s="23"/>
    </row>
    <row r="184" spans="3:31" ht="15.75" customHeight="1">
      <c r="C184" s="19"/>
      <c r="K184" s="23"/>
      <c r="L184" s="23"/>
      <c r="Y184" s="23"/>
      <c r="AD184" s="24"/>
      <c r="AE184" s="23"/>
    </row>
    <row r="185" spans="3:31" ht="15.75" customHeight="1">
      <c r="C185" s="19"/>
      <c r="K185" s="23"/>
      <c r="L185" s="23"/>
      <c r="Y185" s="23"/>
      <c r="AD185" s="24"/>
      <c r="AE185" s="23"/>
    </row>
    <row r="186" spans="3:31" ht="15.75" customHeight="1">
      <c r="C186" s="19"/>
      <c r="K186" s="23"/>
      <c r="L186" s="23"/>
      <c r="Y186" s="23"/>
      <c r="AD186" s="24"/>
      <c r="AE186" s="23"/>
    </row>
    <row r="187" spans="3:31" ht="15.75" customHeight="1">
      <c r="C187" s="19"/>
      <c r="K187" s="23"/>
      <c r="L187" s="23"/>
      <c r="Y187" s="23"/>
      <c r="AD187" s="24"/>
      <c r="AE187" s="23"/>
    </row>
    <row r="188" spans="3:31" ht="15.75" customHeight="1">
      <c r="C188" s="19"/>
      <c r="K188" s="23"/>
      <c r="L188" s="23"/>
      <c r="Y188" s="23"/>
      <c r="AD188" s="24"/>
      <c r="AE188" s="23"/>
    </row>
    <row r="189" spans="3:31" ht="15.75" customHeight="1">
      <c r="C189" s="19"/>
      <c r="K189" s="23"/>
      <c r="L189" s="23"/>
      <c r="Y189" s="23"/>
      <c r="AD189" s="24"/>
      <c r="AE189" s="23"/>
    </row>
    <row r="190" spans="3:31" ht="15.75" customHeight="1">
      <c r="C190" s="19"/>
      <c r="K190" s="23"/>
      <c r="L190" s="23"/>
      <c r="Y190" s="23"/>
      <c r="AD190" s="24"/>
      <c r="AE190" s="23"/>
    </row>
    <row r="191" spans="3:31" ht="15.75" customHeight="1">
      <c r="C191" s="19"/>
      <c r="K191" s="23"/>
      <c r="L191" s="23"/>
      <c r="Y191" s="23"/>
      <c r="AD191" s="24"/>
      <c r="AE191" s="23"/>
    </row>
    <row r="192" spans="3:31" ht="15.75" customHeight="1">
      <c r="C192" s="19"/>
      <c r="K192" s="23"/>
      <c r="L192" s="23"/>
      <c r="Y192" s="23"/>
      <c r="AD192" s="24"/>
      <c r="AE192" s="23"/>
    </row>
    <row r="193" spans="3:31" ht="15.75" customHeight="1">
      <c r="C193" s="19"/>
      <c r="K193" s="23"/>
      <c r="L193" s="23"/>
      <c r="Y193" s="23"/>
      <c r="AD193" s="24"/>
      <c r="AE193" s="23"/>
    </row>
    <row r="194" spans="3:31" ht="15.75" customHeight="1">
      <c r="C194" s="19"/>
      <c r="K194" s="23"/>
      <c r="L194" s="23"/>
      <c r="Y194" s="23"/>
      <c r="AD194" s="24"/>
      <c r="AE194" s="23"/>
    </row>
    <row r="195" spans="3:31" ht="15.75" customHeight="1">
      <c r="C195" s="19"/>
      <c r="K195" s="23"/>
      <c r="L195" s="23"/>
      <c r="Y195" s="23"/>
      <c r="AD195" s="24"/>
      <c r="AE195" s="23"/>
    </row>
    <row r="196" spans="3:31" ht="15.75" customHeight="1">
      <c r="C196" s="19"/>
      <c r="K196" s="23"/>
      <c r="L196" s="23"/>
      <c r="Y196" s="23"/>
      <c r="AD196" s="24"/>
      <c r="AE196" s="23"/>
    </row>
    <row r="197" spans="3:31" ht="15.75" customHeight="1">
      <c r="C197" s="19"/>
      <c r="K197" s="23"/>
      <c r="L197" s="23"/>
      <c r="Y197" s="23"/>
      <c r="AD197" s="24"/>
      <c r="AE197" s="23"/>
    </row>
    <row r="198" spans="3:31" ht="15.75" customHeight="1">
      <c r="C198" s="19"/>
      <c r="K198" s="23"/>
      <c r="L198" s="23"/>
      <c r="Y198" s="23"/>
      <c r="AD198" s="24"/>
      <c r="AE198" s="23"/>
    </row>
    <row r="199" spans="3:31" ht="15.75" customHeight="1">
      <c r="C199" s="19"/>
      <c r="K199" s="23"/>
      <c r="L199" s="23"/>
      <c r="Y199" s="23"/>
      <c r="AD199" s="24"/>
      <c r="AE199" s="23"/>
    </row>
    <row r="200" spans="3:31" ht="15.75" customHeight="1">
      <c r="C200" s="19"/>
      <c r="K200" s="23"/>
      <c r="L200" s="23"/>
      <c r="Y200" s="23"/>
      <c r="AD200" s="24"/>
      <c r="AE200" s="23"/>
    </row>
    <row r="201" spans="3:31" ht="15.75" customHeight="1">
      <c r="C201" s="19"/>
      <c r="K201" s="23"/>
      <c r="L201" s="23"/>
      <c r="Y201" s="23"/>
      <c r="AD201" s="24"/>
      <c r="AE201" s="23"/>
    </row>
    <row r="202" spans="3:31" ht="15.75" customHeight="1">
      <c r="C202" s="19"/>
      <c r="K202" s="23"/>
      <c r="L202" s="23"/>
      <c r="Y202" s="23"/>
      <c r="AD202" s="24"/>
      <c r="AE202" s="23"/>
    </row>
    <row r="203" spans="3:31" ht="15.75" customHeight="1">
      <c r="C203" s="19"/>
      <c r="K203" s="23"/>
      <c r="L203" s="23"/>
      <c r="Y203" s="23"/>
      <c r="AD203" s="24"/>
      <c r="AE203" s="23"/>
    </row>
    <row r="204" spans="3:31" ht="15.75" customHeight="1">
      <c r="C204" s="19"/>
      <c r="K204" s="23"/>
      <c r="L204" s="23"/>
      <c r="Y204" s="23"/>
      <c r="AD204" s="24"/>
      <c r="AE204" s="23"/>
    </row>
    <row r="205" spans="3:31" ht="15.75" customHeight="1">
      <c r="C205" s="19"/>
      <c r="K205" s="23"/>
      <c r="L205" s="23"/>
      <c r="Y205" s="23"/>
      <c r="AD205" s="24"/>
      <c r="AE205" s="23"/>
    </row>
    <row r="206" spans="3:31" ht="15.75" customHeight="1">
      <c r="C206" s="19"/>
      <c r="K206" s="23"/>
      <c r="L206" s="23"/>
      <c r="Y206" s="23"/>
      <c r="AD206" s="24"/>
      <c r="AE206" s="23"/>
    </row>
    <row r="207" spans="3:31" ht="15.75" customHeight="1">
      <c r="C207" s="19"/>
      <c r="K207" s="23"/>
      <c r="L207" s="23"/>
      <c r="Y207" s="23"/>
      <c r="AD207" s="24"/>
      <c r="AE207" s="23"/>
    </row>
    <row r="208" spans="3:31" ht="15.75" customHeight="1">
      <c r="C208" s="19"/>
      <c r="K208" s="23"/>
      <c r="L208" s="23"/>
      <c r="Y208" s="23"/>
      <c r="AD208" s="24"/>
      <c r="AE208" s="23"/>
    </row>
    <row r="209" spans="3:31" ht="15.75" customHeight="1">
      <c r="C209" s="19"/>
      <c r="K209" s="23"/>
      <c r="L209" s="23"/>
      <c r="Y209" s="23"/>
      <c r="AD209" s="24"/>
      <c r="AE209" s="23"/>
    </row>
    <row r="210" spans="3:31" ht="15.75" customHeight="1">
      <c r="C210" s="19"/>
      <c r="K210" s="23"/>
      <c r="L210" s="23"/>
      <c r="Y210" s="23"/>
      <c r="AD210" s="24"/>
      <c r="AE210" s="23"/>
    </row>
    <row r="211" spans="3:31" ht="15.75" customHeight="1">
      <c r="C211" s="19"/>
      <c r="K211" s="23"/>
      <c r="L211" s="23"/>
      <c r="Y211" s="23"/>
      <c r="AD211" s="24"/>
      <c r="AE211" s="23"/>
    </row>
    <row r="212" spans="3:31" ht="15.75" customHeight="1">
      <c r="C212" s="19"/>
      <c r="K212" s="23"/>
      <c r="L212" s="23"/>
      <c r="Y212" s="23"/>
      <c r="AD212" s="24"/>
      <c r="AE212" s="23"/>
    </row>
    <row r="213" spans="3:31" ht="15.75" customHeight="1">
      <c r="C213" s="19"/>
      <c r="K213" s="23"/>
      <c r="L213" s="23"/>
      <c r="Y213" s="23"/>
      <c r="AD213" s="24"/>
      <c r="AE213" s="23"/>
    </row>
    <row r="214" spans="3:31" ht="15.75" customHeight="1">
      <c r="C214" s="19"/>
      <c r="K214" s="23"/>
      <c r="L214" s="23"/>
      <c r="Y214" s="23"/>
      <c r="AD214" s="24"/>
      <c r="AE214" s="23"/>
    </row>
    <row r="215" spans="3:31" ht="15.75" customHeight="1">
      <c r="C215" s="19"/>
      <c r="K215" s="23"/>
      <c r="L215" s="23"/>
      <c r="Y215" s="23"/>
      <c r="AD215" s="24"/>
      <c r="AE215" s="23"/>
    </row>
    <row r="216" spans="3:31" ht="15.75" customHeight="1">
      <c r="C216" s="19"/>
      <c r="K216" s="23"/>
      <c r="L216" s="23"/>
      <c r="Y216" s="23"/>
      <c r="AD216" s="24"/>
      <c r="AE216" s="23"/>
    </row>
    <row r="217" spans="3:31" ht="15.75" customHeight="1">
      <c r="C217" s="19"/>
      <c r="K217" s="23"/>
      <c r="L217" s="23"/>
      <c r="Y217" s="23"/>
      <c r="AD217" s="24"/>
      <c r="AE217" s="23"/>
    </row>
    <row r="218" spans="3:31" ht="15.75" customHeight="1">
      <c r="C218" s="19"/>
      <c r="K218" s="23"/>
      <c r="L218" s="23"/>
      <c r="Y218" s="23"/>
      <c r="AD218" s="24"/>
      <c r="AE218" s="23"/>
    </row>
    <row r="219" spans="3:31" ht="15.75" customHeight="1">
      <c r="C219" s="19"/>
      <c r="K219" s="23"/>
      <c r="L219" s="23"/>
      <c r="Y219" s="23"/>
      <c r="AD219" s="24"/>
      <c r="AE219" s="23"/>
    </row>
    <row r="220" spans="3:31" ht="15.75" customHeight="1">
      <c r="C220" s="19"/>
      <c r="K220" s="23"/>
      <c r="L220" s="23"/>
      <c r="Y220" s="23"/>
      <c r="AD220" s="24"/>
      <c r="AE220" s="23"/>
    </row>
    <row r="221" spans="3:31" ht="15.75" customHeight="1">
      <c r="C221" s="19"/>
      <c r="K221" s="23"/>
      <c r="L221" s="23"/>
      <c r="Y221" s="23"/>
      <c r="AD221" s="24"/>
      <c r="AE221" s="23"/>
    </row>
    <row r="222" spans="3:31" ht="15.75" customHeight="1">
      <c r="C222" s="19"/>
      <c r="K222" s="23"/>
      <c r="L222" s="23"/>
      <c r="Y222" s="23"/>
      <c r="AD222" s="24"/>
      <c r="AE222" s="23"/>
    </row>
    <row r="223" spans="3:31" ht="15.75" customHeight="1">
      <c r="C223" s="19"/>
      <c r="K223" s="23"/>
      <c r="L223" s="23"/>
      <c r="Y223" s="23"/>
      <c r="AD223" s="24"/>
      <c r="AE223" s="23"/>
    </row>
    <row r="224" spans="3:31" ht="15.75" customHeight="1">
      <c r="C224" s="19"/>
      <c r="K224" s="23"/>
      <c r="L224" s="23"/>
      <c r="Y224" s="23"/>
      <c r="AD224" s="24"/>
      <c r="AE224" s="23"/>
    </row>
    <row r="225" spans="3:31" ht="15.75" customHeight="1">
      <c r="C225" s="19"/>
      <c r="K225" s="23"/>
      <c r="L225" s="23"/>
      <c r="Y225" s="23"/>
      <c r="AD225" s="24"/>
      <c r="AE225" s="23"/>
    </row>
    <row r="226" spans="3:31" ht="15.75" customHeight="1">
      <c r="C226" s="19"/>
      <c r="K226" s="23"/>
      <c r="L226" s="23"/>
      <c r="Y226" s="23"/>
      <c r="AD226" s="24"/>
      <c r="AE226" s="23"/>
    </row>
    <row r="227" spans="3:31" ht="15.75" customHeight="1">
      <c r="C227" s="19"/>
      <c r="K227" s="23"/>
      <c r="L227" s="23"/>
      <c r="Y227" s="23"/>
      <c r="AD227" s="24"/>
      <c r="AE227" s="23"/>
    </row>
    <row r="228" spans="3:31" ht="15.75" customHeight="1">
      <c r="C228" s="19"/>
      <c r="K228" s="23"/>
      <c r="L228" s="23"/>
      <c r="Y228" s="23"/>
      <c r="AD228" s="24"/>
      <c r="AE228" s="23"/>
    </row>
    <row r="229" spans="3:31" ht="15.75" customHeight="1">
      <c r="C229" s="19"/>
      <c r="K229" s="23"/>
      <c r="L229" s="23"/>
      <c r="Y229" s="23"/>
      <c r="AD229" s="24"/>
      <c r="AE229" s="23"/>
    </row>
    <row r="230" spans="3:31" ht="15.75" customHeight="1">
      <c r="C230" s="19"/>
      <c r="K230" s="23"/>
      <c r="L230" s="23"/>
      <c r="Y230" s="23"/>
      <c r="AD230" s="24"/>
      <c r="AE230" s="23"/>
    </row>
    <row r="231" spans="3:31" ht="15.75" customHeight="1">
      <c r="C231" s="19"/>
      <c r="K231" s="23"/>
      <c r="L231" s="23"/>
      <c r="Y231" s="23"/>
      <c r="AD231" s="24"/>
      <c r="AE231" s="23"/>
    </row>
    <row r="232" spans="3:31" ht="15.75" customHeight="1">
      <c r="C232" s="19"/>
      <c r="K232" s="23"/>
      <c r="L232" s="23"/>
      <c r="Y232" s="23"/>
      <c r="AD232" s="24"/>
      <c r="AE232" s="23"/>
    </row>
    <row r="233" spans="3:31" ht="15.75" customHeight="1">
      <c r="C233" s="19"/>
      <c r="K233" s="23"/>
      <c r="L233" s="23"/>
      <c r="Y233" s="23"/>
      <c r="AD233" s="24"/>
      <c r="AE233" s="23"/>
    </row>
    <row r="234" spans="3:31" ht="15.75" customHeight="1">
      <c r="C234" s="19"/>
      <c r="K234" s="23"/>
      <c r="L234" s="23"/>
      <c r="Y234" s="23"/>
      <c r="AD234" s="24"/>
      <c r="AE234" s="23"/>
    </row>
    <row r="235" spans="3:31" ht="15.75" customHeight="1">
      <c r="C235" s="19"/>
      <c r="K235" s="23"/>
      <c r="L235" s="23"/>
      <c r="Y235" s="23"/>
      <c r="AD235" s="24"/>
      <c r="AE235" s="23"/>
    </row>
    <row r="236" spans="3:31" ht="15.75" customHeight="1">
      <c r="C236" s="19"/>
      <c r="K236" s="23"/>
      <c r="L236" s="23"/>
      <c r="Y236" s="23"/>
      <c r="AD236" s="24"/>
      <c r="AE236" s="23"/>
    </row>
    <row r="237" spans="3:31" ht="15.75" customHeight="1">
      <c r="C237" s="19"/>
      <c r="K237" s="23"/>
      <c r="L237" s="23"/>
      <c r="Y237" s="23"/>
      <c r="AD237" s="24"/>
      <c r="AE237" s="23"/>
    </row>
    <row r="238" spans="3:31" ht="15.75" customHeight="1">
      <c r="C238" s="19"/>
      <c r="K238" s="23"/>
      <c r="L238" s="23"/>
      <c r="Y238" s="23"/>
      <c r="AD238" s="24"/>
      <c r="AE238" s="23"/>
    </row>
    <row r="239" spans="3:31" ht="15.75" customHeight="1">
      <c r="C239" s="19"/>
      <c r="K239" s="23"/>
      <c r="L239" s="23"/>
      <c r="Y239" s="23"/>
      <c r="AD239" s="24"/>
      <c r="AE239" s="23"/>
    </row>
    <row r="240" spans="3:31" ht="15.75" customHeight="1">
      <c r="C240" s="19"/>
      <c r="K240" s="23"/>
      <c r="L240" s="23"/>
      <c r="Y240" s="23"/>
      <c r="AD240" s="24"/>
      <c r="AE240" s="23"/>
    </row>
    <row r="241" spans="3:31" ht="15.75" customHeight="1">
      <c r="C241" s="19"/>
      <c r="K241" s="23"/>
      <c r="L241" s="23"/>
      <c r="Y241" s="23"/>
      <c r="AD241" s="24"/>
      <c r="AE241" s="23"/>
    </row>
    <row r="242" spans="3:31" ht="15.75" customHeight="1">
      <c r="C242" s="19"/>
      <c r="K242" s="23"/>
      <c r="L242" s="23"/>
      <c r="Y242" s="23"/>
      <c r="AD242" s="24"/>
      <c r="AE242" s="23"/>
    </row>
    <row r="243" spans="3:31" ht="15.75" customHeight="1">
      <c r="C243" s="19"/>
      <c r="K243" s="23"/>
      <c r="L243" s="23"/>
      <c r="Y243" s="23"/>
      <c r="AD243" s="24"/>
      <c r="AE243" s="23"/>
    </row>
    <row r="244" spans="3:31" ht="15.75" customHeight="1">
      <c r="C244" s="19"/>
      <c r="K244" s="23"/>
      <c r="L244" s="23"/>
      <c r="Y244" s="23"/>
      <c r="AD244" s="24"/>
      <c r="AE244" s="23"/>
    </row>
    <row r="245" spans="3:31" ht="15.75" customHeight="1">
      <c r="C245" s="19"/>
      <c r="K245" s="23"/>
      <c r="L245" s="23"/>
      <c r="Y245" s="23"/>
      <c r="AD245" s="24"/>
      <c r="AE245" s="23"/>
    </row>
    <row r="246" spans="3:31" ht="15.75" customHeight="1">
      <c r="C246" s="19"/>
      <c r="K246" s="23"/>
      <c r="L246" s="23"/>
      <c r="Y246" s="23"/>
      <c r="AD246" s="24"/>
      <c r="AE246" s="23"/>
    </row>
    <row r="247" spans="3:31" ht="15.75" customHeight="1">
      <c r="C247" s="19"/>
      <c r="K247" s="23"/>
      <c r="L247" s="23"/>
      <c r="Y247" s="23"/>
      <c r="AD247" s="24"/>
      <c r="AE247" s="23"/>
    </row>
    <row r="248" spans="3:31" ht="15.75" customHeight="1">
      <c r="C248" s="19"/>
      <c r="K248" s="23"/>
      <c r="L248" s="23"/>
      <c r="Y248" s="23"/>
      <c r="AD248" s="24"/>
      <c r="AE248" s="23"/>
    </row>
    <row r="249" spans="3:31" ht="15.75" customHeight="1">
      <c r="C249" s="19"/>
      <c r="K249" s="23"/>
      <c r="L249" s="23"/>
      <c r="Y249" s="23"/>
      <c r="AD249" s="24"/>
      <c r="AE249" s="23"/>
    </row>
    <row r="250" spans="3:31" ht="15.75" customHeight="1">
      <c r="C250" s="19"/>
      <c r="K250" s="23"/>
      <c r="L250" s="23"/>
      <c r="Y250" s="23"/>
      <c r="AD250" s="24"/>
      <c r="AE250" s="23"/>
    </row>
    <row r="251" spans="3:31" ht="15.75" customHeight="1">
      <c r="C251" s="19"/>
      <c r="K251" s="23"/>
      <c r="L251" s="23"/>
      <c r="Y251" s="23"/>
      <c r="AD251" s="24"/>
      <c r="AE251" s="23"/>
    </row>
    <row r="252" spans="3:31" ht="15.75" customHeight="1">
      <c r="C252" s="19"/>
      <c r="K252" s="23"/>
      <c r="L252" s="23"/>
      <c r="Y252" s="23"/>
      <c r="AD252" s="24"/>
      <c r="AE252" s="23"/>
    </row>
    <row r="253" spans="3:31" ht="15.75" customHeight="1">
      <c r="C253" s="19"/>
      <c r="K253" s="23"/>
      <c r="L253" s="23"/>
      <c r="Y253" s="23"/>
      <c r="AD253" s="24"/>
      <c r="AE253" s="23"/>
    </row>
    <row r="254" spans="3:31" ht="15.75" customHeight="1">
      <c r="C254" s="19"/>
      <c r="K254" s="23"/>
      <c r="L254" s="23"/>
      <c r="Y254" s="23"/>
      <c r="AD254" s="24"/>
      <c r="AE254" s="23"/>
    </row>
    <row r="255" spans="3:31" ht="15.75" customHeight="1">
      <c r="C255" s="19"/>
      <c r="K255" s="23"/>
      <c r="L255" s="23"/>
      <c r="Y255" s="23"/>
      <c r="AD255" s="24"/>
      <c r="AE255" s="23"/>
    </row>
    <row r="256" spans="3:31" ht="15.75" customHeight="1">
      <c r="C256" s="19"/>
      <c r="K256" s="23"/>
      <c r="L256" s="23"/>
      <c r="Y256" s="23"/>
      <c r="AD256" s="24"/>
      <c r="AE256" s="23"/>
    </row>
    <row r="257" spans="3:31" ht="15.75" customHeight="1">
      <c r="C257" s="19"/>
      <c r="K257" s="23"/>
      <c r="L257" s="23"/>
      <c r="Y257" s="23"/>
      <c r="AD257" s="24"/>
      <c r="AE257" s="23"/>
    </row>
    <row r="258" spans="3:31" ht="15.75" customHeight="1">
      <c r="C258" s="19"/>
      <c r="K258" s="23"/>
      <c r="L258" s="23"/>
      <c r="Y258" s="23"/>
      <c r="AD258" s="24"/>
      <c r="AE258" s="23"/>
    </row>
    <row r="259" spans="3:31" ht="15.75" customHeight="1">
      <c r="C259" s="19"/>
      <c r="K259" s="23"/>
      <c r="L259" s="23"/>
      <c r="Y259" s="23"/>
      <c r="AD259" s="24"/>
      <c r="AE259" s="23"/>
    </row>
    <row r="260" spans="3:31" ht="15.75" customHeight="1">
      <c r="C260" s="19"/>
      <c r="K260" s="23"/>
      <c r="L260" s="23"/>
      <c r="Y260" s="23"/>
      <c r="AD260" s="24"/>
      <c r="AE260" s="23"/>
    </row>
    <row r="261" spans="3:31" ht="15.75" customHeight="1">
      <c r="C261" s="19"/>
      <c r="K261" s="23"/>
      <c r="L261" s="23"/>
      <c r="Y261" s="23"/>
      <c r="AD261" s="24"/>
      <c r="AE261" s="23"/>
    </row>
    <row r="262" spans="3:31" ht="15.75" customHeight="1">
      <c r="C262" s="19"/>
      <c r="K262" s="23"/>
      <c r="L262" s="23"/>
      <c r="Y262" s="23"/>
      <c r="AD262" s="24"/>
      <c r="AE262" s="23"/>
    </row>
    <row r="263" spans="3:31" ht="15.75" customHeight="1">
      <c r="C263" s="19"/>
      <c r="K263" s="23"/>
      <c r="L263" s="23"/>
      <c r="Y263" s="23"/>
      <c r="AD263" s="24"/>
      <c r="AE263" s="23"/>
    </row>
    <row r="264" spans="3:31" ht="15.75" customHeight="1">
      <c r="C264" s="19"/>
      <c r="K264" s="23"/>
      <c r="L264" s="23"/>
      <c r="Y264" s="23"/>
      <c r="AD264" s="24"/>
      <c r="AE264" s="23"/>
    </row>
    <row r="265" spans="3:31" ht="15.75" customHeight="1">
      <c r="C265" s="19"/>
      <c r="K265" s="23"/>
      <c r="L265" s="23"/>
      <c r="Y265" s="23"/>
      <c r="AD265" s="24"/>
      <c r="AE265" s="23"/>
    </row>
    <row r="266" spans="3:31" ht="15.75" customHeight="1">
      <c r="C266" s="19"/>
      <c r="K266" s="23"/>
      <c r="L266" s="23"/>
      <c r="Y266" s="23"/>
      <c r="AD266" s="24"/>
      <c r="AE266" s="23"/>
    </row>
    <row r="267" spans="3:31" ht="15.75" customHeight="1">
      <c r="C267" s="19"/>
      <c r="K267" s="23"/>
      <c r="L267" s="23"/>
      <c r="Y267" s="23"/>
      <c r="AD267" s="24"/>
      <c r="AE267" s="23"/>
    </row>
    <row r="268" spans="3:31" ht="15.75" customHeight="1">
      <c r="C268" s="19"/>
      <c r="K268" s="23"/>
      <c r="L268" s="23"/>
      <c r="Y268" s="23"/>
      <c r="AD268" s="24"/>
      <c r="AE268" s="23"/>
    </row>
    <row r="269" spans="3:31" ht="15.75" customHeight="1">
      <c r="C269" s="19"/>
      <c r="K269" s="23"/>
      <c r="L269" s="23"/>
      <c r="Y269" s="23"/>
      <c r="AD269" s="24"/>
      <c r="AE269" s="23"/>
    </row>
    <row r="270" spans="3:31" ht="15.75" customHeight="1">
      <c r="C270" s="19"/>
      <c r="K270" s="23"/>
      <c r="L270" s="23"/>
      <c r="Y270" s="23"/>
      <c r="AD270" s="24"/>
      <c r="AE270" s="23"/>
    </row>
    <row r="271" spans="3:31" ht="15.75" customHeight="1">
      <c r="C271" s="19"/>
      <c r="K271" s="23"/>
      <c r="L271" s="23"/>
      <c r="Y271" s="23"/>
      <c r="AD271" s="24"/>
      <c r="AE271" s="23"/>
    </row>
    <row r="272" spans="3:31" ht="15.75" customHeight="1">
      <c r="C272" s="19"/>
      <c r="K272" s="23"/>
      <c r="L272" s="23"/>
      <c r="Y272" s="23"/>
      <c r="AD272" s="24"/>
      <c r="AE272" s="23"/>
    </row>
    <row r="273" spans="3:31" ht="15.75" customHeight="1">
      <c r="C273" s="19"/>
      <c r="K273" s="23"/>
      <c r="L273" s="23"/>
      <c r="Y273" s="23"/>
      <c r="AD273" s="24"/>
      <c r="AE273" s="23"/>
    </row>
    <row r="274" spans="3:31" ht="15.75" customHeight="1">
      <c r="C274" s="19"/>
      <c r="K274" s="23"/>
      <c r="L274" s="23"/>
      <c r="Y274" s="23"/>
      <c r="AD274" s="24"/>
      <c r="AE274" s="23"/>
    </row>
    <row r="275" spans="3:31" ht="15.75" customHeight="1">
      <c r="C275" s="19"/>
      <c r="K275" s="23"/>
      <c r="L275" s="23"/>
      <c r="Y275" s="23"/>
      <c r="AD275" s="24"/>
      <c r="AE275" s="23"/>
    </row>
    <row r="276" spans="3:31" ht="15.75" customHeight="1">
      <c r="C276" s="19"/>
      <c r="K276" s="23"/>
      <c r="L276" s="23"/>
      <c r="Y276" s="23"/>
      <c r="AD276" s="24"/>
      <c r="AE276" s="23"/>
    </row>
    <row r="277" spans="3:31" ht="15.75" customHeight="1">
      <c r="C277" s="19"/>
      <c r="K277" s="23"/>
      <c r="L277" s="23"/>
      <c r="Y277" s="23"/>
      <c r="AD277" s="24"/>
      <c r="AE277" s="23"/>
    </row>
    <row r="278" spans="3:31" ht="15.75" customHeight="1">
      <c r="C278" s="19"/>
      <c r="K278" s="23"/>
      <c r="L278" s="23"/>
      <c r="Y278" s="23"/>
      <c r="AD278" s="24"/>
      <c r="AE278" s="23"/>
    </row>
    <row r="279" spans="3:31" ht="15.75" customHeight="1">
      <c r="C279" s="19"/>
      <c r="K279" s="23"/>
      <c r="L279" s="23"/>
      <c r="Y279" s="23"/>
      <c r="AD279" s="24"/>
      <c r="AE279" s="23"/>
    </row>
    <row r="280" spans="3:31" ht="15.75" customHeight="1">
      <c r="C280" s="19"/>
      <c r="K280" s="23"/>
      <c r="L280" s="23"/>
      <c r="Y280" s="23"/>
      <c r="AD280" s="24"/>
      <c r="AE280" s="23"/>
    </row>
    <row r="281" spans="3:31" ht="15.75" customHeight="1">
      <c r="C281" s="19"/>
      <c r="K281" s="23"/>
      <c r="L281" s="23"/>
      <c r="Y281" s="23"/>
      <c r="AD281" s="24"/>
      <c r="AE281" s="23"/>
    </row>
    <row r="282" spans="3:31" ht="15.75" customHeight="1">
      <c r="C282" s="19"/>
      <c r="K282" s="23"/>
      <c r="L282" s="23"/>
      <c r="Y282" s="23"/>
      <c r="AD282" s="24"/>
      <c r="AE282" s="23"/>
    </row>
    <row r="283" spans="3:31" ht="15.75" customHeight="1">
      <c r="C283" s="19"/>
      <c r="K283" s="23"/>
      <c r="L283" s="23"/>
      <c r="Y283" s="23"/>
      <c r="AD283" s="24"/>
      <c r="AE283" s="23"/>
    </row>
    <row r="284" spans="3:31" ht="15.75" customHeight="1">
      <c r="C284" s="19"/>
      <c r="K284" s="23"/>
      <c r="L284" s="23"/>
      <c r="Y284" s="23"/>
      <c r="AD284" s="24"/>
      <c r="AE284" s="23"/>
    </row>
    <row r="285" spans="3:31" ht="15.75" customHeight="1">
      <c r="C285" s="19"/>
      <c r="AD285" s="24"/>
    </row>
    <row r="286" spans="3:31" ht="15.75" customHeight="1">
      <c r="C286" s="19"/>
      <c r="AD286" s="24"/>
    </row>
    <row r="287" spans="3:31" ht="15.75" customHeight="1">
      <c r="C287" s="19"/>
      <c r="AD287" s="24"/>
    </row>
    <row r="288" spans="3:31" ht="15.75" customHeight="1">
      <c r="C288" s="19"/>
      <c r="AD288" s="24"/>
    </row>
    <row r="289" spans="3:30" ht="15.75" customHeight="1">
      <c r="C289" s="19"/>
      <c r="AD289" s="24"/>
    </row>
    <row r="290" spans="3:30" ht="15.75" customHeight="1">
      <c r="C290" s="19"/>
      <c r="AD290" s="24"/>
    </row>
    <row r="291" spans="3:30" ht="15.75" customHeight="1">
      <c r="C291" s="19"/>
      <c r="AD291" s="24"/>
    </row>
    <row r="292" spans="3:30" ht="15.75" customHeight="1">
      <c r="C292" s="19"/>
      <c r="AD292" s="24"/>
    </row>
    <row r="293" spans="3:30" ht="15.75" customHeight="1">
      <c r="C293" s="19"/>
      <c r="AD293" s="24"/>
    </row>
    <row r="294" spans="3:30" ht="15.75" customHeight="1">
      <c r="C294" s="19"/>
      <c r="AD294" s="24"/>
    </row>
    <row r="295" spans="3:30" ht="15.75" customHeight="1">
      <c r="C295" s="19"/>
      <c r="AD295" s="24"/>
    </row>
    <row r="296" spans="3:30" ht="15.75" customHeight="1">
      <c r="C296" s="19"/>
      <c r="AD296" s="24"/>
    </row>
    <row r="297" spans="3:30" ht="15.75" customHeight="1">
      <c r="C297" s="19"/>
      <c r="AD297" s="24"/>
    </row>
    <row r="298" spans="3:30" ht="15.75" customHeight="1">
      <c r="C298" s="19"/>
      <c r="AD298" s="24"/>
    </row>
    <row r="299" spans="3:30" ht="15.75" customHeight="1">
      <c r="C299" s="19"/>
      <c r="AD299" s="24"/>
    </row>
    <row r="300" spans="3:30" ht="15.75" customHeight="1">
      <c r="C300" s="19"/>
      <c r="AD300" s="24"/>
    </row>
    <row r="301" spans="3:30" ht="15.75" customHeight="1">
      <c r="C301" s="19"/>
      <c r="AD301" s="24"/>
    </row>
    <row r="302" spans="3:30" ht="15.75" customHeight="1">
      <c r="C302" s="19"/>
      <c r="AD302" s="24"/>
    </row>
    <row r="303" spans="3:30" ht="15.75" customHeight="1">
      <c r="C303" s="19"/>
      <c r="AD303" s="24"/>
    </row>
    <row r="304" spans="3:30" ht="15.75" customHeight="1">
      <c r="C304" s="19"/>
      <c r="AD304" s="24"/>
    </row>
    <row r="305" spans="30:30" ht="15.75" customHeight="1">
      <c r="AD305" s="24"/>
    </row>
    <row r="306" spans="30:30" ht="15.75" customHeight="1">
      <c r="AD306" s="24"/>
    </row>
    <row r="307" spans="30:30" ht="15.75" customHeight="1">
      <c r="AD307" s="24"/>
    </row>
    <row r="308" spans="30:30" ht="15.75" customHeight="1">
      <c r="AD308" s="24"/>
    </row>
    <row r="309" spans="30:30" ht="15.75" customHeight="1">
      <c r="AD309" s="24"/>
    </row>
    <row r="310" spans="30:30" ht="15.75" customHeight="1">
      <c r="AD310" s="24"/>
    </row>
    <row r="311" spans="30:30" ht="15.75" customHeight="1">
      <c r="AD311" s="24"/>
    </row>
    <row r="312" spans="30:30" ht="15.75" customHeight="1">
      <c r="AD312" s="24"/>
    </row>
    <row r="313" spans="30:30" ht="15.75" customHeight="1">
      <c r="AD313" s="24"/>
    </row>
    <row r="314" spans="30:30" ht="15.75" customHeight="1">
      <c r="AD314" s="24"/>
    </row>
    <row r="315" spans="30:30" ht="15.75" customHeight="1">
      <c r="AD315" s="24"/>
    </row>
    <row r="316" spans="30:30" ht="15.75" customHeight="1">
      <c r="AD316" s="24"/>
    </row>
    <row r="317" spans="30:30" ht="15.75" customHeight="1">
      <c r="AD317" s="24"/>
    </row>
    <row r="318" spans="30:30" ht="15.75" customHeight="1">
      <c r="AD318" s="24"/>
    </row>
    <row r="319" spans="30:30" ht="15.75" customHeight="1">
      <c r="AD319" s="24"/>
    </row>
    <row r="320" spans="30:30" ht="15.75" customHeight="1">
      <c r="AD320" s="24"/>
    </row>
    <row r="321" spans="30:30" ht="15.75" customHeight="1">
      <c r="AD321" s="24"/>
    </row>
    <row r="322" spans="30:30" ht="15.75" customHeight="1">
      <c r="AD322" s="24"/>
    </row>
    <row r="323" spans="30:30" ht="15.75" customHeight="1">
      <c r="AD323" s="24"/>
    </row>
    <row r="324" spans="30:30" ht="15.75" customHeight="1">
      <c r="AD324" s="24"/>
    </row>
    <row r="325" spans="30:30" ht="15.75" customHeight="1">
      <c r="AD325" s="24"/>
    </row>
    <row r="326" spans="30:30" ht="15.75" customHeight="1">
      <c r="AD326" s="24"/>
    </row>
    <row r="327" spans="30:30" ht="15.75" customHeight="1">
      <c r="AD327" s="24"/>
    </row>
    <row r="328" spans="30:30" ht="15.75" customHeight="1">
      <c r="AD328" s="24"/>
    </row>
    <row r="329" spans="30:30" ht="15.75" customHeight="1">
      <c r="AD329" s="24"/>
    </row>
    <row r="330" spans="30:30" ht="15.75" customHeight="1">
      <c r="AD330" s="24"/>
    </row>
    <row r="331" spans="30:30" ht="15.75" customHeight="1">
      <c r="AD331" s="24"/>
    </row>
    <row r="332" spans="30:30" ht="15.75" customHeight="1">
      <c r="AD332" s="24"/>
    </row>
    <row r="333" spans="30:30" ht="15.75" customHeight="1">
      <c r="AD333" s="24"/>
    </row>
    <row r="334" spans="30:30" ht="15.75" customHeight="1">
      <c r="AD334" s="24"/>
    </row>
    <row r="335" spans="30:30" ht="15.75" customHeight="1">
      <c r="AD335" s="24"/>
    </row>
    <row r="336" spans="30:30" ht="15.75" customHeight="1">
      <c r="AD336" s="24"/>
    </row>
    <row r="337" spans="30:30" ht="15.75" customHeight="1">
      <c r="AD337" s="24"/>
    </row>
    <row r="338" spans="30:30" ht="15.75" customHeight="1">
      <c r="AD338" s="24"/>
    </row>
    <row r="339" spans="30:30" ht="15.75" customHeight="1">
      <c r="AD339" s="24"/>
    </row>
    <row r="340" spans="30:30" ht="15.75" customHeight="1">
      <c r="AD340" s="24"/>
    </row>
    <row r="341" spans="30:30" ht="15.75" customHeight="1">
      <c r="AD341" s="24"/>
    </row>
    <row r="342" spans="30:30" ht="15.75" customHeight="1">
      <c r="AD342" s="24"/>
    </row>
    <row r="343" spans="30:30" ht="15.75" customHeight="1">
      <c r="AD343" s="24"/>
    </row>
    <row r="344" spans="30:30" ht="15.75" customHeight="1">
      <c r="AD344" s="24"/>
    </row>
    <row r="345" spans="30:30" ht="15.75" customHeight="1">
      <c r="AD345" s="24"/>
    </row>
    <row r="346" spans="30:30" ht="15.75" customHeight="1">
      <c r="AD346" s="24"/>
    </row>
    <row r="347" spans="30:30" ht="15.75" customHeight="1">
      <c r="AD347" s="24"/>
    </row>
    <row r="348" spans="30:30" ht="15.75" customHeight="1">
      <c r="AD348" s="24"/>
    </row>
    <row r="349" spans="30:30" ht="15.75" customHeight="1">
      <c r="AD349" s="24"/>
    </row>
    <row r="350" spans="30:30" ht="15.75" customHeight="1">
      <c r="AD350" s="24"/>
    </row>
    <row r="351" spans="30:30" ht="15.75" customHeight="1">
      <c r="AD351" s="24"/>
    </row>
    <row r="352" spans="30:30" ht="15.75" customHeight="1">
      <c r="AD352" s="24"/>
    </row>
    <row r="353" spans="30:30" ht="15.75" customHeight="1">
      <c r="AD353" s="24"/>
    </row>
    <row r="354" spans="30:30" ht="15.75" customHeight="1">
      <c r="AD354" s="24"/>
    </row>
    <row r="355" spans="30:30" ht="15.75" customHeight="1">
      <c r="AD355" s="24"/>
    </row>
    <row r="356" spans="30:30" ht="15.75" customHeight="1">
      <c r="AD356" s="24"/>
    </row>
    <row r="357" spans="30:30" ht="15.75" customHeight="1">
      <c r="AD357" s="24"/>
    </row>
    <row r="358" spans="30:30" ht="15.75" customHeight="1">
      <c r="AD358" s="24"/>
    </row>
    <row r="359" spans="30:30" ht="15.75" customHeight="1">
      <c r="AD359" s="24"/>
    </row>
    <row r="360" spans="30:30" ht="15.75" customHeight="1">
      <c r="AD360" s="24"/>
    </row>
    <row r="361" spans="30:30" ht="15.75" customHeight="1">
      <c r="AD361" s="24"/>
    </row>
    <row r="362" spans="30:30" ht="15.75" customHeight="1">
      <c r="AD362" s="24"/>
    </row>
    <row r="363" spans="30:30" ht="15.75" customHeight="1">
      <c r="AD363" s="24"/>
    </row>
    <row r="364" spans="30:30" ht="15.75" customHeight="1">
      <c r="AD364" s="24"/>
    </row>
    <row r="365" spans="30:30" ht="15.75" customHeight="1">
      <c r="AD365" s="24"/>
    </row>
    <row r="366" spans="30:30" ht="15.75" customHeight="1">
      <c r="AD366" s="24"/>
    </row>
    <row r="367" spans="30:30" ht="15.75" customHeight="1">
      <c r="AD367" s="24"/>
    </row>
    <row r="368" spans="30:30" ht="15.75" customHeight="1">
      <c r="AD368" s="24"/>
    </row>
    <row r="369" spans="30:30" ht="15.75" customHeight="1">
      <c r="AD369" s="24"/>
    </row>
    <row r="370" spans="30:30" ht="15.75" customHeight="1">
      <c r="AD370" s="24"/>
    </row>
    <row r="371" spans="30:30" ht="15.75" customHeight="1">
      <c r="AD371" s="24"/>
    </row>
    <row r="372" spans="30:30" ht="15.75" customHeight="1">
      <c r="AD372" s="24"/>
    </row>
    <row r="373" spans="30:30" ht="15.75" customHeight="1">
      <c r="AD373" s="24"/>
    </row>
    <row r="374" spans="30:30" ht="15.75" customHeight="1">
      <c r="AD374" s="24"/>
    </row>
    <row r="375" spans="30:30" ht="15.75" customHeight="1">
      <c r="AD375" s="24"/>
    </row>
    <row r="376" spans="30:30" ht="15.75" customHeight="1">
      <c r="AD376" s="24"/>
    </row>
    <row r="377" spans="30:30" ht="15.75" customHeight="1">
      <c r="AD377" s="24"/>
    </row>
    <row r="378" spans="30:30" ht="15.75" customHeight="1">
      <c r="AD378" s="24"/>
    </row>
    <row r="379" spans="30:30" ht="15.75" customHeight="1">
      <c r="AD379" s="24"/>
    </row>
    <row r="380" spans="30:30" ht="15.75" customHeight="1">
      <c r="AD380" s="24"/>
    </row>
    <row r="381" spans="30:30" ht="15.75" customHeight="1">
      <c r="AD381" s="24"/>
    </row>
    <row r="382" spans="30:30" ht="15.75" customHeight="1">
      <c r="AD382" s="24"/>
    </row>
    <row r="383" spans="30:30" ht="15.75" customHeight="1">
      <c r="AD383" s="24"/>
    </row>
    <row r="384" spans="30:30" ht="15.75" customHeight="1">
      <c r="AD384" s="24"/>
    </row>
    <row r="385" spans="30:30" ht="15.75" customHeight="1">
      <c r="AD385" s="24"/>
    </row>
    <row r="386" spans="30:30" ht="15.75" customHeight="1">
      <c r="AD386" s="24"/>
    </row>
    <row r="387" spans="30:30" ht="15.75" customHeight="1">
      <c r="AD387" s="24"/>
    </row>
    <row r="388" spans="30:30" ht="15.75" customHeight="1">
      <c r="AD388" s="24"/>
    </row>
    <row r="389" spans="30:30" ht="15.75" customHeight="1">
      <c r="AD389" s="24"/>
    </row>
    <row r="390" spans="30:30" ht="15.75" customHeight="1">
      <c r="AD390" s="24"/>
    </row>
    <row r="391" spans="30:30" ht="15.75" customHeight="1">
      <c r="AD391" s="24"/>
    </row>
    <row r="392" spans="30:30" ht="15.75" customHeight="1">
      <c r="AD392" s="24"/>
    </row>
    <row r="393" spans="30:30" ht="15.75" customHeight="1">
      <c r="AD393" s="24"/>
    </row>
    <row r="394" spans="30:30" ht="15.75" customHeight="1">
      <c r="AD394" s="24"/>
    </row>
    <row r="395" spans="30:30" ht="15.75" customHeight="1">
      <c r="AD395" s="24"/>
    </row>
    <row r="396" spans="30:30" ht="15.75" customHeight="1">
      <c r="AD396" s="24"/>
    </row>
    <row r="397" spans="30:30" ht="15.75" customHeight="1">
      <c r="AD397" s="24"/>
    </row>
    <row r="398" spans="30:30" ht="15.75" customHeight="1">
      <c r="AD398" s="24"/>
    </row>
    <row r="399" spans="30:30" ht="15.75" customHeight="1">
      <c r="AD399" s="24"/>
    </row>
    <row r="400" spans="30:30" ht="15.75" customHeight="1">
      <c r="AD400" s="24"/>
    </row>
    <row r="401" spans="30:30" ht="15.75" customHeight="1">
      <c r="AD401" s="24"/>
    </row>
    <row r="402" spans="30:30" ht="15.75" customHeight="1">
      <c r="AD402" s="24"/>
    </row>
    <row r="403" spans="30:30" ht="15.75" customHeight="1">
      <c r="AD403" s="24"/>
    </row>
    <row r="404" spans="30:30" ht="15.75" customHeight="1">
      <c r="AD404" s="24"/>
    </row>
    <row r="405" spans="30:30" ht="15.75" customHeight="1">
      <c r="AD405" s="24"/>
    </row>
    <row r="406" spans="30:30" ht="15.75" customHeight="1">
      <c r="AD406" s="24"/>
    </row>
    <row r="407" spans="30:30" ht="15.75" customHeight="1">
      <c r="AD407" s="24"/>
    </row>
    <row r="408" spans="30:30" ht="15.75" customHeight="1">
      <c r="AD408" s="24"/>
    </row>
    <row r="409" spans="30:30" ht="15.75" customHeight="1">
      <c r="AD409" s="24"/>
    </row>
    <row r="410" spans="30:30" ht="15.75" customHeight="1">
      <c r="AD410" s="24"/>
    </row>
    <row r="411" spans="30:30" ht="15.75" customHeight="1">
      <c r="AD411" s="24"/>
    </row>
    <row r="412" spans="30:30" ht="15.75" customHeight="1">
      <c r="AD412" s="24"/>
    </row>
    <row r="413" spans="30:30" ht="15.75" customHeight="1">
      <c r="AD413" s="24"/>
    </row>
    <row r="414" spans="30:30" ht="15.75" customHeight="1">
      <c r="AD414" s="24"/>
    </row>
    <row r="415" spans="30:30" ht="15.75" customHeight="1">
      <c r="AD415" s="24"/>
    </row>
    <row r="416" spans="30:30" ht="15.75" customHeight="1">
      <c r="AD416" s="24"/>
    </row>
    <row r="417" spans="30:30" ht="15.75" customHeight="1">
      <c r="AD417" s="24"/>
    </row>
    <row r="418" spans="30:30" ht="15.75" customHeight="1">
      <c r="AD418" s="24"/>
    </row>
    <row r="419" spans="30:30" ht="15.75" customHeight="1">
      <c r="AD419" s="24"/>
    </row>
    <row r="420" spans="30:30" ht="15.75" customHeight="1">
      <c r="AD420" s="24"/>
    </row>
    <row r="421" spans="30:30" ht="15.75" customHeight="1">
      <c r="AD421" s="24"/>
    </row>
    <row r="422" spans="30:30" ht="15.75" customHeight="1">
      <c r="AD422" s="24"/>
    </row>
    <row r="423" spans="30:30" ht="15.75" customHeight="1">
      <c r="AD423" s="24"/>
    </row>
    <row r="424" spans="30:30" ht="15.75" customHeight="1">
      <c r="AD424" s="24"/>
    </row>
    <row r="425" spans="30:30" ht="15.75" customHeight="1">
      <c r="AD425" s="24"/>
    </row>
    <row r="426" spans="30:30" ht="15.75" customHeight="1">
      <c r="AD426" s="24"/>
    </row>
    <row r="427" spans="30:30" ht="15.75" customHeight="1">
      <c r="AD427" s="24"/>
    </row>
    <row r="428" spans="30:30" ht="15.75" customHeight="1">
      <c r="AD428" s="24"/>
    </row>
    <row r="429" spans="30:30" ht="15.75" customHeight="1">
      <c r="AD429" s="24"/>
    </row>
    <row r="430" spans="30:30" ht="15.75" customHeight="1">
      <c r="AD430" s="24"/>
    </row>
    <row r="431" spans="30:30" ht="15.75" customHeight="1">
      <c r="AD431" s="24"/>
    </row>
    <row r="432" spans="30:30" ht="15.75" customHeight="1">
      <c r="AD432" s="24"/>
    </row>
    <row r="433" spans="30:30" ht="15.75" customHeight="1">
      <c r="AD433" s="24"/>
    </row>
    <row r="434" spans="30:30" ht="15.75" customHeight="1">
      <c r="AD434" s="24"/>
    </row>
    <row r="435" spans="30:30" ht="15.75" customHeight="1">
      <c r="AD435" s="24"/>
    </row>
    <row r="436" spans="30:30" ht="15.75" customHeight="1">
      <c r="AD436" s="24"/>
    </row>
    <row r="437" spans="30:30" ht="15.75" customHeight="1">
      <c r="AD437" s="24"/>
    </row>
    <row r="438" spans="30:30" ht="15.75" customHeight="1">
      <c r="AD438" s="24"/>
    </row>
    <row r="439" spans="30:30" ht="15.75" customHeight="1">
      <c r="AD439" s="24"/>
    </row>
    <row r="440" spans="30:30" ht="15.75" customHeight="1">
      <c r="AD440" s="24"/>
    </row>
    <row r="441" spans="30:30" ht="15.75" customHeight="1">
      <c r="AD441" s="24"/>
    </row>
    <row r="442" spans="30:30" ht="15.75" customHeight="1">
      <c r="AD442" s="24"/>
    </row>
    <row r="443" spans="30:30" ht="15.75" customHeight="1">
      <c r="AD443" s="24"/>
    </row>
    <row r="444" spans="30:30" ht="15.75" customHeight="1">
      <c r="AD444" s="24"/>
    </row>
    <row r="445" spans="30:30" ht="15.75" customHeight="1">
      <c r="AD445" s="24"/>
    </row>
    <row r="446" spans="30:30" ht="15.75" customHeight="1">
      <c r="AD446" s="24"/>
    </row>
    <row r="447" spans="30:30" ht="15.75" customHeight="1">
      <c r="AD447" s="24"/>
    </row>
    <row r="448" spans="30:30" ht="15.75" customHeight="1">
      <c r="AD448" s="24"/>
    </row>
    <row r="449" spans="30:30" ht="15.75" customHeight="1">
      <c r="AD449" s="24"/>
    </row>
    <row r="450" spans="30:30" ht="15.75" customHeight="1">
      <c r="AD450" s="24"/>
    </row>
    <row r="451" spans="30:30" ht="15.75" customHeight="1">
      <c r="AD451" s="24"/>
    </row>
    <row r="452" spans="30:30" ht="15.75" customHeight="1">
      <c r="AD452" s="24"/>
    </row>
    <row r="453" spans="30:30" ht="15.75" customHeight="1">
      <c r="AD453" s="24"/>
    </row>
    <row r="454" spans="30:30" ht="15.75" customHeight="1">
      <c r="AD454" s="24"/>
    </row>
    <row r="455" spans="30:30" ht="15.75" customHeight="1">
      <c r="AD455" s="24"/>
    </row>
    <row r="456" spans="30:30" ht="15.75" customHeight="1">
      <c r="AD456" s="24"/>
    </row>
    <row r="457" spans="30:30" ht="15.75" customHeight="1">
      <c r="AD457" s="24"/>
    </row>
    <row r="458" spans="30:30" ht="15.75" customHeight="1">
      <c r="AD458" s="24"/>
    </row>
    <row r="459" spans="30:30" ht="15.75" customHeight="1">
      <c r="AD459" s="24"/>
    </row>
    <row r="460" spans="30:30" ht="15.75" customHeight="1">
      <c r="AD460" s="24"/>
    </row>
    <row r="461" spans="30:30" ht="15.75" customHeight="1">
      <c r="AD461" s="24"/>
    </row>
    <row r="462" spans="30:30" ht="15.75" customHeight="1">
      <c r="AD462" s="24"/>
    </row>
    <row r="463" spans="30:30" ht="15.75" customHeight="1">
      <c r="AD463" s="24"/>
    </row>
    <row r="464" spans="30:30" ht="15.75" customHeight="1">
      <c r="AD464" s="24"/>
    </row>
    <row r="465" spans="30:30" ht="15.75" customHeight="1">
      <c r="AD465" s="24"/>
    </row>
    <row r="466" spans="30:30" ht="15.75" customHeight="1">
      <c r="AD466" s="24"/>
    </row>
    <row r="467" spans="30:30" ht="15.75" customHeight="1">
      <c r="AD467" s="24"/>
    </row>
    <row r="468" spans="30:30" ht="15.75" customHeight="1">
      <c r="AD468" s="24"/>
    </row>
    <row r="469" spans="30:30" ht="15.75" customHeight="1">
      <c r="AD469" s="24"/>
    </row>
    <row r="470" spans="30:30" ht="15.75" customHeight="1">
      <c r="AD470" s="24"/>
    </row>
    <row r="471" spans="30:30" ht="15.75" customHeight="1">
      <c r="AD471" s="24"/>
    </row>
    <row r="472" spans="30:30" ht="15.75" customHeight="1">
      <c r="AD472" s="24"/>
    </row>
    <row r="473" spans="30:30" ht="15.75" customHeight="1">
      <c r="AD473" s="24"/>
    </row>
    <row r="474" spans="30:30" ht="15.75" customHeight="1">
      <c r="AD474" s="24"/>
    </row>
    <row r="475" spans="30:30" ht="15.75" customHeight="1">
      <c r="AD475" s="24"/>
    </row>
    <row r="476" spans="30:30" ht="15.75" customHeight="1">
      <c r="AD476" s="24"/>
    </row>
    <row r="477" spans="30:30" ht="15.75" customHeight="1">
      <c r="AD477" s="24"/>
    </row>
    <row r="478" spans="30:30" ht="15.75" customHeight="1">
      <c r="AD478" s="24"/>
    </row>
    <row r="479" spans="30:30" ht="15.75" customHeight="1">
      <c r="AD479" s="24"/>
    </row>
    <row r="480" spans="30:30" ht="15.75" customHeight="1">
      <c r="AD480" s="24"/>
    </row>
    <row r="481" spans="30:30" ht="15.75" customHeight="1">
      <c r="AD481" s="24"/>
    </row>
    <row r="482" spans="30:30" ht="15.75" customHeight="1">
      <c r="AD482" s="24"/>
    </row>
    <row r="483" spans="30:30" ht="15.75" customHeight="1">
      <c r="AD483" s="24"/>
    </row>
    <row r="484" spans="30:30" ht="15.75" customHeight="1">
      <c r="AD484" s="24"/>
    </row>
    <row r="485" spans="30:30" ht="15.75" customHeight="1">
      <c r="AD485" s="24"/>
    </row>
    <row r="486" spans="30:30" ht="15.75" customHeight="1">
      <c r="AD486" s="24"/>
    </row>
    <row r="487" spans="30:30" ht="15.75" customHeight="1">
      <c r="AD487" s="24"/>
    </row>
    <row r="488" spans="30:30" ht="15.75" customHeight="1">
      <c r="AD488" s="24"/>
    </row>
    <row r="489" spans="30:30" ht="15.75" customHeight="1">
      <c r="AD489" s="24"/>
    </row>
    <row r="490" spans="30:30" ht="15.75" customHeight="1">
      <c r="AD490" s="24"/>
    </row>
    <row r="491" spans="30:30" ht="15.75" customHeight="1">
      <c r="AD491" s="24"/>
    </row>
    <row r="492" spans="30:30" ht="15.75" customHeight="1">
      <c r="AD492" s="24"/>
    </row>
    <row r="493" spans="30:30" ht="15.75" customHeight="1">
      <c r="AD493" s="24"/>
    </row>
    <row r="494" spans="30:30" ht="15.75" customHeight="1">
      <c r="AD494" s="24"/>
    </row>
    <row r="495" spans="30:30" ht="15.75" customHeight="1">
      <c r="AD495" s="24"/>
    </row>
    <row r="496" spans="30:30" ht="15.75" customHeight="1">
      <c r="AD496" s="24"/>
    </row>
    <row r="497" spans="30:30" ht="15.75" customHeight="1">
      <c r="AD497" s="24"/>
    </row>
    <row r="498" spans="30:30" ht="15.75" customHeight="1">
      <c r="AD498" s="24"/>
    </row>
    <row r="499" spans="30:30" ht="15.75" customHeight="1">
      <c r="AD499" s="24"/>
    </row>
    <row r="500" spans="30:30" ht="15.75" customHeight="1">
      <c r="AD500" s="24"/>
    </row>
    <row r="501" spans="30:30" ht="15.75" customHeight="1">
      <c r="AD501" s="24"/>
    </row>
    <row r="502" spans="30:30" ht="15.75" customHeight="1">
      <c r="AD502" s="24"/>
    </row>
    <row r="503" spans="30:30" ht="15.75" customHeight="1">
      <c r="AD503" s="24"/>
    </row>
    <row r="504" spans="30:30" ht="15.75" customHeight="1">
      <c r="AD504" s="24"/>
    </row>
    <row r="505" spans="30:30" ht="15.75" customHeight="1">
      <c r="AD505" s="24"/>
    </row>
    <row r="506" spans="30:30" ht="15.75" customHeight="1">
      <c r="AD506" s="24"/>
    </row>
    <row r="507" spans="30:30" ht="15.75" customHeight="1">
      <c r="AD507" s="24"/>
    </row>
    <row r="508" spans="30:30" ht="15.75" customHeight="1">
      <c r="AD508" s="24"/>
    </row>
    <row r="509" spans="30:30" ht="15.75" customHeight="1">
      <c r="AD509" s="24"/>
    </row>
    <row r="510" spans="30:30" ht="15.75" customHeight="1">
      <c r="AD510" s="24"/>
    </row>
    <row r="511" spans="30:30" ht="15.75" customHeight="1">
      <c r="AD511" s="24"/>
    </row>
    <row r="512" spans="30:30" ht="15.75" customHeight="1">
      <c r="AD512" s="24"/>
    </row>
    <row r="513" spans="30:30" ht="15.75" customHeight="1">
      <c r="AD513" s="24"/>
    </row>
    <row r="514" spans="30:30" ht="15.75" customHeight="1">
      <c r="AD514" s="24"/>
    </row>
    <row r="515" spans="30:30" ht="15.75" customHeight="1">
      <c r="AD515" s="24"/>
    </row>
    <row r="516" spans="30:30" ht="15.75" customHeight="1">
      <c r="AD516" s="24"/>
    </row>
    <row r="517" spans="30:30" ht="15.75" customHeight="1">
      <c r="AD517" s="24"/>
    </row>
    <row r="518" spans="30:30" ht="15.75" customHeight="1">
      <c r="AD518" s="24"/>
    </row>
    <row r="519" spans="30:30" ht="15.75" customHeight="1">
      <c r="AD519" s="24"/>
    </row>
    <row r="520" spans="30:30" ht="15.75" customHeight="1">
      <c r="AD520" s="24"/>
    </row>
    <row r="521" spans="30:30" ht="15.75" customHeight="1">
      <c r="AD521" s="24"/>
    </row>
    <row r="522" spans="30:30" ht="15.75" customHeight="1">
      <c r="AD522" s="24"/>
    </row>
    <row r="523" spans="30:30" ht="15.75" customHeight="1">
      <c r="AD523" s="24"/>
    </row>
    <row r="524" spans="30:30" ht="15.75" customHeight="1">
      <c r="AD524" s="24"/>
    </row>
    <row r="525" spans="30:30" ht="15.75" customHeight="1">
      <c r="AD525" s="24"/>
    </row>
    <row r="526" spans="30:30" ht="15.75" customHeight="1">
      <c r="AD526" s="24"/>
    </row>
    <row r="527" spans="30:30" ht="15.75" customHeight="1">
      <c r="AD527" s="24"/>
    </row>
    <row r="528" spans="30:30" ht="15.75" customHeight="1">
      <c r="AD528" s="24"/>
    </row>
    <row r="529" spans="30:30" ht="15.75" customHeight="1">
      <c r="AD529" s="24"/>
    </row>
    <row r="530" spans="30:30" ht="15.75" customHeight="1">
      <c r="AD530" s="24"/>
    </row>
    <row r="531" spans="30:30" ht="15.75" customHeight="1">
      <c r="AD531" s="24"/>
    </row>
    <row r="532" spans="30:30" ht="15.75" customHeight="1">
      <c r="AD532" s="24"/>
    </row>
    <row r="533" spans="30:30" ht="15.75" customHeight="1">
      <c r="AD533" s="24"/>
    </row>
    <row r="534" spans="30:30" ht="15.75" customHeight="1">
      <c r="AD534" s="24"/>
    </row>
    <row r="535" spans="30:30" ht="15.75" customHeight="1">
      <c r="AD535" s="24"/>
    </row>
    <row r="536" spans="30:30" ht="15.75" customHeight="1">
      <c r="AD536" s="24"/>
    </row>
    <row r="537" spans="30:30" ht="15.75" customHeight="1">
      <c r="AD537" s="24"/>
    </row>
    <row r="538" spans="30:30" ht="15.75" customHeight="1">
      <c r="AD538" s="24"/>
    </row>
    <row r="539" spans="30:30" ht="15.75" customHeight="1">
      <c r="AD539" s="24"/>
    </row>
    <row r="540" spans="30:30" ht="15.75" customHeight="1">
      <c r="AD540" s="24"/>
    </row>
    <row r="541" spans="30:30" ht="15.75" customHeight="1">
      <c r="AD541" s="24"/>
    </row>
    <row r="542" spans="30:30" ht="15.75" customHeight="1">
      <c r="AD542" s="24"/>
    </row>
    <row r="543" spans="30:30" ht="15.75" customHeight="1">
      <c r="AD543" s="24"/>
    </row>
    <row r="544" spans="30:30" ht="15.75" customHeight="1">
      <c r="AD544" s="24"/>
    </row>
    <row r="545" spans="30:30" ht="15.75" customHeight="1">
      <c r="AD545" s="24"/>
    </row>
    <row r="546" spans="30:30" ht="15.75" customHeight="1">
      <c r="AD546" s="24"/>
    </row>
    <row r="547" spans="30:30" ht="15.75" customHeight="1">
      <c r="AD547" s="24"/>
    </row>
    <row r="548" spans="30:30" ht="15.75" customHeight="1">
      <c r="AD548" s="24"/>
    </row>
    <row r="549" spans="30:30" ht="15.75" customHeight="1">
      <c r="AD549" s="24"/>
    </row>
    <row r="550" spans="30:30" ht="15.75" customHeight="1">
      <c r="AD550" s="24"/>
    </row>
    <row r="551" spans="30:30" ht="15.75" customHeight="1">
      <c r="AD551" s="24"/>
    </row>
    <row r="552" spans="30:30" ht="15.75" customHeight="1">
      <c r="AD552" s="24"/>
    </row>
    <row r="553" spans="30:30" ht="15.75" customHeight="1">
      <c r="AD553" s="24"/>
    </row>
    <row r="554" spans="30:30" ht="15.75" customHeight="1">
      <c r="AD554" s="24"/>
    </row>
    <row r="555" spans="30:30" ht="15.75" customHeight="1">
      <c r="AD555" s="24"/>
    </row>
    <row r="556" spans="30:30" ht="15.75" customHeight="1">
      <c r="AD556" s="24"/>
    </row>
    <row r="557" spans="30:30" ht="15.75" customHeight="1">
      <c r="AD557" s="24"/>
    </row>
    <row r="558" spans="30:30" ht="15.75" customHeight="1">
      <c r="AD558" s="24"/>
    </row>
    <row r="559" spans="30:30" ht="15.75" customHeight="1">
      <c r="AD559" s="24"/>
    </row>
    <row r="560" spans="30:30" ht="15.75" customHeight="1">
      <c r="AD560" s="24"/>
    </row>
    <row r="561" spans="30:30" ht="15.75" customHeight="1">
      <c r="AD561" s="24"/>
    </row>
    <row r="562" spans="30:30" ht="15.75" customHeight="1">
      <c r="AD562" s="24"/>
    </row>
    <row r="563" spans="30:30" ht="15.75" customHeight="1">
      <c r="AD563" s="24"/>
    </row>
    <row r="564" spans="30:30" ht="15.75" customHeight="1">
      <c r="AD564" s="24"/>
    </row>
    <row r="565" spans="30:30" ht="15.75" customHeight="1">
      <c r="AD565" s="24"/>
    </row>
    <row r="566" spans="30:30" ht="15.75" customHeight="1">
      <c r="AD566" s="24"/>
    </row>
    <row r="567" spans="30:30" ht="15.75" customHeight="1">
      <c r="AD567" s="24"/>
    </row>
    <row r="568" spans="30:30" ht="15.75" customHeight="1">
      <c r="AD568" s="24"/>
    </row>
    <row r="569" spans="30:30" ht="15.75" customHeight="1">
      <c r="AD569" s="24"/>
    </row>
    <row r="570" spans="30:30" ht="15.75" customHeight="1">
      <c r="AD570" s="24"/>
    </row>
    <row r="571" spans="30:30" ht="15.75" customHeight="1">
      <c r="AD571" s="24"/>
    </row>
    <row r="572" spans="30:30" ht="15.75" customHeight="1">
      <c r="AD572" s="24"/>
    </row>
    <row r="573" spans="30:30" ht="15.75" customHeight="1">
      <c r="AD573" s="24"/>
    </row>
    <row r="574" spans="30:30" ht="15.75" customHeight="1">
      <c r="AD574" s="24"/>
    </row>
    <row r="575" spans="30:30" ht="15.75" customHeight="1">
      <c r="AD575" s="24"/>
    </row>
    <row r="576" spans="30:30" ht="15.75" customHeight="1">
      <c r="AD576" s="24"/>
    </row>
    <row r="577" spans="30:30" ht="15.75" customHeight="1">
      <c r="AD577" s="24"/>
    </row>
    <row r="578" spans="30:30" ht="15.75" customHeight="1">
      <c r="AD578" s="24"/>
    </row>
    <row r="579" spans="30:30" ht="15.75" customHeight="1">
      <c r="AD579" s="24"/>
    </row>
    <row r="580" spans="30:30" ht="15.75" customHeight="1">
      <c r="AD580" s="24"/>
    </row>
    <row r="581" spans="30:30" ht="15.75" customHeight="1">
      <c r="AD581" s="24"/>
    </row>
    <row r="582" spans="30:30" ht="15.75" customHeight="1">
      <c r="AD582" s="24"/>
    </row>
    <row r="583" spans="30:30" ht="15.75" customHeight="1">
      <c r="AD583" s="24"/>
    </row>
    <row r="584" spans="30:30" ht="15.75" customHeight="1">
      <c r="AD584" s="24"/>
    </row>
    <row r="585" spans="30:30" ht="15.75" customHeight="1">
      <c r="AD585" s="24"/>
    </row>
    <row r="586" spans="30:30" ht="15.75" customHeight="1">
      <c r="AD586" s="24"/>
    </row>
    <row r="587" spans="30:30" ht="15.75" customHeight="1">
      <c r="AD587" s="24"/>
    </row>
    <row r="588" spans="30:30" ht="15.75" customHeight="1">
      <c r="AD588" s="24"/>
    </row>
    <row r="589" spans="30:30" ht="15.75" customHeight="1">
      <c r="AD589" s="24"/>
    </row>
    <row r="590" spans="30:30" ht="15.75" customHeight="1">
      <c r="AD590" s="24"/>
    </row>
    <row r="591" spans="30:30" ht="15.75" customHeight="1">
      <c r="AD591" s="24"/>
    </row>
    <row r="592" spans="30:30" ht="15.75" customHeight="1">
      <c r="AD592" s="24"/>
    </row>
    <row r="593" spans="30:30" ht="15.75" customHeight="1">
      <c r="AD593" s="24"/>
    </row>
    <row r="594" spans="30:30" ht="15.75" customHeight="1">
      <c r="AD594" s="24"/>
    </row>
    <row r="595" spans="30:30" ht="15.75" customHeight="1">
      <c r="AD595" s="24"/>
    </row>
    <row r="596" spans="30:30" ht="15.75" customHeight="1">
      <c r="AD596" s="24"/>
    </row>
    <row r="597" spans="30:30" ht="15.75" customHeight="1">
      <c r="AD597" s="24"/>
    </row>
    <row r="598" spans="30:30" ht="15.75" customHeight="1">
      <c r="AD598" s="24"/>
    </row>
    <row r="599" spans="30:30" ht="15.75" customHeight="1">
      <c r="AD599" s="24"/>
    </row>
    <row r="600" spans="30:30" ht="15.75" customHeight="1">
      <c r="AD600" s="24"/>
    </row>
    <row r="601" spans="30:30" ht="15.75" customHeight="1">
      <c r="AD601" s="24"/>
    </row>
    <row r="602" spans="30:30" ht="15.75" customHeight="1">
      <c r="AD602" s="24"/>
    </row>
    <row r="603" spans="30:30" ht="15.75" customHeight="1">
      <c r="AD603" s="24"/>
    </row>
    <row r="604" spans="30:30" ht="15.75" customHeight="1">
      <c r="AD604" s="24"/>
    </row>
    <row r="605" spans="30:30" ht="15.75" customHeight="1">
      <c r="AD605" s="24"/>
    </row>
    <row r="606" spans="30:30" ht="15.75" customHeight="1">
      <c r="AD606" s="24"/>
    </row>
    <row r="607" spans="30:30" ht="15.75" customHeight="1">
      <c r="AD607" s="24"/>
    </row>
    <row r="608" spans="30:30" ht="15.75" customHeight="1">
      <c r="AD608" s="24"/>
    </row>
    <row r="609" spans="30:30" ht="15.75" customHeight="1">
      <c r="AD609" s="24"/>
    </row>
    <row r="610" spans="30:30" ht="15.75" customHeight="1">
      <c r="AD610" s="24"/>
    </row>
    <row r="611" spans="30:30" ht="15.75" customHeight="1">
      <c r="AD611" s="24"/>
    </row>
    <row r="612" spans="30:30" ht="15.75" customHeight="1">
      <c r="AD612" s="24"/>
    </row>
    <row r="613" spans="30:30" ht="15.75" customHeight="1">
      <c r="AD613" s="24"/>
    </row>
    <row r="614" spans="30:30" ht="15.75" customHeight="1">
      <c r="AD614" s="24"/>
    </row>
    <row r="615" spans="30:30" ht="15.75" customHeight="1">
      <c r="AD615" s="24"/>
    </row>
    <row r="616" spans="30:30" ht="15.75" customHeight="1">
      <c r="AD616" s="24"/>
    </row>
    <row r="617" spans="30:30" ht="15.75" customHeight="1">
      <c r="AD617" s="24"/>
    </row>
    <row r="618" spans="30:30" ht="15.75" customHeight="1">
      <c r="AD618" s="24"/>
    </row>
    <row r="619" spans="30:30" ht="15.75" customHeight="1">
      <c r="AD619" s="24"/>
    </row>
    <row r="620" spans="30:30" ht="15.75" customHeight="1">
      <c r="AD620" s="24"/>
    </row>
    <row r="621" spans="30:30" ht="15.75" customHeight="1">
      <c r="AD621" s="24"/>
    </row>
    <row r="622" spans="30:30" ht="15.75" customHeight="1">
      <c r="AD622" s="24"/>
    </row>
    <row r="623" spans="30:30" ht="15.75" customHeight="1">
      <c r="AD623" s="24"/>
    </row>
    <row r="624" spans="30:30" ht="15.75" customHeight="1">
      <c r="AD624" s="24"/>
    </row>
    <row r="625" spans="30:30" ht="15.75" customHeight="1">
      <c r="AD625" s="24"/>
    </row>
    <row r="626" spans="30:30" ht="15.75" customHeight="1">
      <c r="AD626" s="24"/>
    </row>
    <row r="627" spans="30:30" ht="15.75" customHeight="1">
      <c r="AD627" s="24"/>
    </row>
    <row r="628" spans="30:30" ht="15.75" customHeight="1">
      <c r="AD628" s="24"/>
    </row>
    <row r="629" spans="30:30" ht="15.75" customHeight="1">
      <c r="AD629" s="24"/>
    </row>
    <row r="630" spans="30:30" ht="15.75" customHeight="1">
      <c r="AD630" s="24"/>
    </row>
    <row r="631" spans="30:30" ht="15.75" customHeight="1">
      <c r="AD631" s="24"/>
    </row>
    <row r="632" spans="30:30" ht="15.75" customHeight="1">
      <c r="AD632" s="24"/>
    </row>
    <row r="633" spans="30:30" ht="15.75" customHeight="1">
      <c r="AD633" s="24"/>
    </row>
    <row r="634" spans="30:30" ht="15.75" customHeight="1">
      <c r="AD634" s="24"/>
    </row>
    <row r="635" spans="30:30" ht="15.75" customHeight="1">
      <c r="AD635" s="24"/>
    </row>
    <row r="636" spans="30:30" ht="15.75" customHeight="1">
      <c r="AD636" s="24"/>
    </row>
    <row r="637" spans="30:30" ht="15.75" customHeight="1">
      <c r="AD637" s="24"/>
    </row>
    <row r="638" spans="30:30" ht="15.75" customHeight="1">
      <c r="AD638" s="24"/>
    </row>
    <row r="639" spans="30:30" ht="15.75" customHeight="1">
      <c r="AD639" s="24"/>
    </row>
    <row r="640" spans="30:30" ht="15.75" customHeight="1">
      <c r="AD640" s="24"/>
    </row>
    <row r="641" spans="30:30" ht="15.75" customHeight="1">
      <c r="AD641" s="24"/>
    </row>
    <row r="642" spans="30:30" ht="15.75" customHeight="1">
      <c r="AD642" s="24"/>
    </row>
    <row r="643" spans="30:30" ht="15.75" customHeight="1">
      <c r="AD643" s="24"/>
    </row>
    <row r="644" spans="30:30" ht="15.75" customHeight="1">
      <c r="AD644" s="24"/>
    </row>
    <row r="645" spans="30:30" ht="15.75" customHeight="1">
      <c r="AD645" s="24"/>
    </row>
    <row r="646" spans="30:30" ht="15.75" customHeight="1">
      <c r="AD646" s="24"/>
    </row>
    <row r="647" spans="30:30" ht="15.75" customHeight="1">
      <c r="AD647" s="24"/>
    </row>
    <row r="648" spans="30:30" ht="15.75" customHeight="1">
      <c r="AD648" s="24"/>
    </row>
    <row r="649" spans="30:30" ht="15.75" customHeight="1">
      <c r="AD649" s="24"/>
    </row>
    <row r="650" spans="30:30" ht="15.75" customHeight="1">
      <c r="AD650" s="24"/>
    </row>
    <row r="651" spans="30:30" ht="15.75" customHeight="1">
      <c r="AD651" s="24"/>
    </row>
    <row r="652" spans="30:30" ht="15.75" customHeight="1">
      <c r="AD652" s="24"/>
    </row>
    <row r="653" spans="30:30" ht="15.75" customHeight="1">
      <c r="AD653" s="24"/>
    </row>
    <row r="654" spans="30:30" ht="15.75" customHeight="1">
      <c r="AD654" s="24"/>
    </row>
    <row r="655" spans="30:30" ht="15.75" customHeight="1">
      <c r="AD655" s="24"/>
    </row>
    <row r="656" spans="30:30" ht="15.75" customHeight="1">
      <c r="AD656" s="24"/>
    </row>
    <row r="657" spans="30:30" ht="15.75" customHeight="1">
      <c r="AD657" s="24"/>
    </row>
    <row r="658" spans="30:30" ht="15.75" customHeight="1">
      <c r="AD658" s="24"/>
    </row>
    <row r="659" spans="30:30" ht="15.75" customHeight="1">
      <c r="AD659" s="24"/>
    </row>
    <row r="660" spans="30:30" ht="15.75" customHeight="1">
      <c r="AD660" s="24"/>
    </row>
    <row r="661" spans="30:30" ht="15.75" customHeight="1">
      <c r="AD661" s="24"/>
    </row>
    <row r="662" spans="30:30" ht="15.75" customHeight="1">
      <c r="AD662" s="24"/>
    </row>
    <row r="663" spans="30:30" ht="15.75" customHeight="1">
      <c r="AD663" s="24"/>
    </row>
    <row r="664" spans="30:30" ht="15.75" customHeight="1">
      <c r="AD664" s="24"/>
    </row>
    <row r="665" spans="30:30" ht="15.75" customHeight="1">
      <c r="AD665" s="24"/>
    </row>
    <row r="666" spans="30:30" ht="15.75" customHeight="1">
      <c r="AD666" s="24"/>
    </row>
    <row r="667" spans="30:30" ht="15.75" customHeight="1">
      <c r="AD667" s="24"/>
    </row>
    <row r="668" spans="30:30" ht="15.75" customHeight="1">
      <c r="AD668" s="24"/>
    </row>
    <row r="669" spans="30:30" ht="15.75" customHeight="1">
      <c r="AD669" s="24"/>
    </row>
    <row r="670" spans="30:30" ht="15.75" customHeight="1">
      <c r="AD670" s="24"/>
    </row>
    <row r="671" spans="30:30" ht="15.75" customHeight="1">
      <c r="AD671" s="24"/>
    </row>
    <row r="672" spans="30:30" ht="15.75" customHeight="1">
      <c r="AD672" s="24"/>
    </row>
    <row r="673" spans="30:30" ht="15.75" customHeight="1">
      <c r="AD673" s="24"/>
    </row>
    <row r="674" spans="30:30" ht="15.75" customHeight="1">
      <c r="AD674" s="24"/>
    </row>
    <row r="675" spans="30:30" ht="15.75" customHeight="1">
      <c r="AD675" s="24"/>
    </row>
    <row r="676" spans="30:30" ht="15.75" customHeight="1">
      <c r="AD676" s="24"/>
    </row>
    <row r="677" spans="30:30" ht="15.75" customHeight="1">
      <c r="AD677" s="24"/>
    </row>
    <row r="678" spans="30:30" ht="15.75" customHeight="1">
      <c r="AD678" s="24"/>
    </row>
    <row r="679" spans="30:30" ht="15.75" customHeight="1">
      <c r="AD679" s="24"/>
    </row>
    <row r="680" spans="30:30" ht="15.75" customHeight="1">
      <c r="AD680" s="24"/>
    </row>
    <row r="681" spans="30:30" ht="15.75" customHeight="1">
      <c r="AD681" s="24"/>
    </row>
    <row r="682" spans="30:30" ht="15.75" customHeight="1">
      <c r="AD682" s="24"/>
    </row>
    <row r="683" spans="30:30" ht="15.75" customHeight="1">
      <c r="AD683" s="24"/>
    </row>
    <row r="684" spans="30:30" ht="15.75" customHeight="1">
      <c r="AD684" s="24"/>
    </row>
    <row r="685" spans="30:30" ht="15.75" customHeight="1">
      <c r="AD685" s="24"/>
    </row>
    <row r="686" spans="30:30" ht="15.75" customHeight="1">
      <c r="AD686" s="24"/>
    </row>
    <row r="687" spans="30:30" ht="15.75" customHeight="1">
      <c r="AD687" s="24"/>
    </row>
    <row r="688" spans="30:30" ht="15.75" customHeight="1">
      <c r="AD688" s="24"/>
    </row>
    <row r="689" spans="30:30" ht="15.75" customHeight="1">
      <c r="AD689" s="24"/>
    </row>
    <row r="690" spans="30:30" ht="15.75" customHeight="1">
      <c r="AD690" s="24"/>
    </row>
    <row r="691" spans="30:30" ht="15.75" customHeight="1">
      <c r="AD691" s="24"/>
    </row>
    <row r="692" spans="30:30" ht="15.75" customHeight="1">
      <c r="AD692" s="24"/>
    </row>
    <row r="693" spans="30:30" ht="15.75" customHeight="1">
      <c r="AD693" s="24"/>
    </row>
    <row r="694" spans="30:30" ht="15.75" customHeight="1">
      <c r="AD694" s="24"/>
    </row>
    <row r="695" spans="30:30" ht="15.75" customHeight="1">
      <c r="AD695" s="24"/>
    </row>
    <row r="696" spans="30:30" ht="15.75" customHeight="1">
      <c r="AD696" s="24"/>
    </row>
    <row r="697" spans="30:30" ht="15.75" customHeight="1">
      <c r="AD697" s="24"/>
    </row>
    <row r="698" spans="30:30" ht="15.75" customHeight="1">
      <c r="AD698" s="24"/>
    </row>
    <row r="699" spans="30:30" ht="15.75" customHeight="1">
      <c r="AD699" s="24"/>
    </row>
    <row r="700" spans="30:30" ht="15.75" customHeight="1">
      <c r="AD700" s="24"/>
    </row>
    <row r="701" spans="30:30" ht="15.75" customHeight="1">
      <c r="AD701" s="24"/>
    </row>
    <row r="702" spans="30:30" ht="15.75" customHeight="1">
      <c r="AD702" s="24"/>
    </row>
    <row r="703" spans="30:30" ht="15.75" customHeight="1">
      <c r="AD703" s="24"/>
    </row>
    <row r="704" spans="30:30" ht="15.75" customHeight="1">
      <c r="AD704" s="24"/>
    </row>
    <row r="705" spans="30:30" ht="15.75" customHeight="1">
      <c r="AD705" s="24"/>
    </row>
    <row r="706" spans="30:30" ht="15.75" customHeight="1">
      <c r="AD706" s="24"/>
    </row>
    <row r="707" spans="30:30" ht="15.75" customHeight="1">
      <c r="AD707" s="24"/>
    </row>
    <row r="708" spans="30:30" ht="15.75" customHeight="1">
      <c r="AD708" s="24"/>
    </row>
    <row r="709" spans="30:30" ht="15.75" customHeight="1">
      <c r="AD709" s="24"/>
    </row>
    <row r="710" spans="30:30" ht="15.75" customHeight="1">
      <c r="AD710" s="24"/>
    </row>
    <row r="711" spans="30:30" ht="15.75" customHeight="1">
      <c r="AD711" s="24"/>
    </row>
    <row r="712" spans="30:30" ht="15.75" customHeight="1">
      <c r="AD712" s="24"/>
    </row>
    <row r="713" spans="30:30" ht="15.75" customHeight="1">
      <c r="AD713" s="24"/>
    </row>
    <row r="714" spans="30:30" ht="15.75" customHeight="1">
      <c r="AD714" s="24"/>
    </row>
    <row r="715" spans="30:30" ht="15.75" customHeight="1">
      <c r="AD715" s="24"/>
    </row>
    <row r="716" spans="30:30" ht="15.75" customHeight="1">
      <c r="AD716" s="24"/>
    </row>
    <row r="717" spans="30:30" ht="15.75" customHeight="1">
      <c r="AD717" s="24"/>
    </row>
    <row r="718" spans="30:30" ht="15.75" customHeight="1">
      <c r="AD718" s="24"/>
    </row>
    <row r="719" spans="30:30" ht="15.75" customHeight="1">
      <c r="AD719" s="24"/>
    </row>
    <row r="720" spans="30:30" ht="15.75" customHeight="1">
      <c r="AD720" s="24"/>
    </row>
    <row r="721" spans="30:30" ht="15.75" customHeight="1">
      <c r="AD721" s="24"/>
    </row>
    <row r="722" spans="30:30" ht="15.75" customHeight="1">
      <c r="AD722" s="24"/>
    </row>
    <row r="723" spans="30:30" ht="15.75" customHeight="1">
      <c r="AD723" s="24"/>
    </row>
    <row r="724" spans="30:30" ht="15.75" customHeight="1">
      <c r="AD724" s="24"/>
    </row>
    <row r="725" spans="30:30" ht="15.75" customHeight="1">
      <c r="AD725" s="24"/>
    </row>
    <row r="726" spans="30:30" ht="15.75" customHeight="1">
      <c r="AD726" s="24"/>
    </row>
    <row r="727" spans="30:30" ht="15.75" customHeight="1">
      <c r="AD727" s="24"/>
    </row>
    <row r="728" spans="30:30" ht="15.75" customHeight="1">
      <c r="AD728" s="24"/>
    </row>
    <row r="729" spans="30:30" ht="15.75" customHeight="1">
      <c r="AD729" s="24"/>
    </row>
    <row r="730" spans="30:30" ht="15.75" customHeight="1">
      <c r="AD730" s="24"/>
    </row>
    <row r="731" spans="30:30" ht="15.75" customHeight="1">
      <c r="AD731" s="24"/>
    </row>
    <row r="732" spans="30:30" ht="15.75" customHeight="1">
      <c r="AD732" s="24"/>
    </row>
    <row r="733" spans="30:30" ht="15.75" customHeight="1">
      <c r="AD733" s="24"/>
    </row>
    <row r="734" spans="30:30" ht="15.75" customHeight="1">
      <c r="AD734" s="24"/>
    </row>
    <row r="735" spans="30:30" ht="15.75" customHeight="1">
      <c r="AD735" s="24"/>
    </row>
    <row r="736" spans="30:30" ht="15.75" customHeight="1">
      <c r="AD736" s="24"/>
    </row>
    <row r="737" spans="30:30" ht="15.75" customHeight="1">
      <c r="AD737" s="24"/>
    </row>
    <row r="738" spans="30:30" ht="15.75" customHeight="1">
      <c r="AD738" s="24"/>
    </row>
    <row r="739" spans="30:30" ht="15.75" customHeight="1">
      <c r="AD739" s="24"/>
    </row>
    <row r="740" spans="30:30" ht="15.75" customHeight="1">
      <c r="AD740" s="24"/>
    </row>
    <row r="741" spans="30:30" ht="15.75" customHeight="1">
      <c r="AD741" s="24"/>
    </row>
    <row r="742" spans="30:30" ht="15.75" customHeight="1">
      <c r="AD742" s="24"/>
    </row>
    <row r="743" spans="30:30" ht="15.75" customHeight="1">
      <c r="AD743" s="24"/>
    </row>
    <row r="744" spans="30:30" ht="15.75" customHeight="1">
      <c r="AD744" s="24"/>
    </row>
    <row r="745" spans="30:30" ht="15.75" customHeight="1">
      <c r="AD745" s="24"/>
    </row>
    <row r="746" spans="30:30" ht="15.75" customHeight="1">
      <c r="AD746" s="24"/>
    </row>
    <row r="747" spans="30:30" ht="15.75" customHeight="1">
      <c r="AD747" s="24"/>
    </row>
    <row r="748" spans="30:30" ht="15.75" customHeight="1">
      <c r="AD748" s="24"/>
    </row>
    <row r="749" spans="30:30" ht="15.75" customHeight="1">
      <c r="AD749" s="24"/>
    </row>
    <row r="750" spans="30:30" ht="15.75" customHeight="1">
      <c r="AD750" s="24"/>
    </row>
    <row r="751" spans="30:30" ht="15.75" customHeight="1">
      <c r="AD751" s="24"/>
    </row>
    <row r="752" spans="30:30" ht="15.75" customHeight="1">
      <c r="AD752" s="24"/>
    </row>
    <row r="753" spans="30:30" ht="15.75" customHeight="1">
      <c r="AD753" s="24"/>
    </row>
    <row r="754" spans="30:30" ht="15.75" customHeight="1">
      <c r="AD754" s="24"/>
    </row>
    <row r="755" spans="30:30" ht="15.75" customHeight="1">
      <c r="AD755" s="24"/>
    </row>
    <row r="756" spans="30:30" ht="15.75" customHeight="1">
      <c r="AD756" s="24"/>
    </row>
    <row r="757" spans="30:30" ht="15.75" customHeight="1">
      <c r="AD757" s="24"/>
    </row>
    <row r="758" spans="30:30" ht="15.75" customHeight="1">
      <c r="AD758" s="24"/>
    </row>
    <row r="759" spans="30:30" ht="15.75" customHeight="1">
      <c r="AD759" s="24"/>
    </row>
    <row r="760" spans="30:30" ht="15.75" customHeight="1">
      <c r="AD760" s="24"/>
    </row>
    <row r="761" spans="30:30" ht="15.75" customHeight="1">
      <c r="AD761" s="24"/>
    </row>
    <row r="762" spans="30:30" ht="15.75" customHeight="1">
      <c r="AD762" s="24"/>
    </row>
    <row r="763" spans="30:30" ht="15.75" customHeight="1">
      <c r="AD763" s="24"/>
    </row>
    <row r="764" spans="30:30" ht="15.75" customHeight="1">
      <c r="AD764" s="24"/>
    </row>
    <row r="765" spans="30:30" ht="15.75" customHeight="1">
      <c r="AD765" s="24"/>
    </row>
    <row r="766" spans="30:30" ht="15.75" customHeight="1">
      <c r="AD766" s="24"/>
    </row>
    <row r="767" spans="30:30" ht="15.75" customHeight="1">
      <c r="AD767" s="24"/>
    </row>
    <row r="768" spans="30:30" ht="15.75" customHeight="1">
      <c r="AD768" s="24"/>
    </row>
    <row r="769" spans="30:30" ht="15.75" customHeight="1">
      <c r="AD769" s="24"/>
    </row>
    <row r="770" spans="30:30" ht="15.75" customHeight="1">
      <c r="AD770" s="24"/>
    </row>
    <row r="771" spans="30:30" ht="15.75" customHeight="1">
      <c r="AD771" s="24"/>
    </row>
    <row r="772" spans="30:30" ht="15.75" customHeight="1">
      <c r="AD772" s="24"/>
    </row>
    <row r="773" spans="30:30" ht="15.75" customHeight="1">
      <c r="AD773" s="24"/>
    </row>
    <row r="774" spans="30:30" ht="15.75" customHeight="1">
      <c r="AD774" s="24"/>
    </row>
    <row r="775" spans="30:30" ht="15.75" customHeight="1">
      <c r="AD775" s="24"/>
    </row>
    <row r="776" spans="30:30" ht="15.75" customHeight="1">
      <c r="AD776" s="24"/>
    </row>
    <row r="777" spans="30:30" ht="15.75" customHeight="1">
      <c r="AD777" s="24"/>
    </row>
    <row r="778" spans="30:30" ht="15.75" customHeight="1">
      <c r="AD778" s="24"/>
    </row>
    <row r="779" spans="30:30" ht="15.75" customHeight="1">
      <c r="AD779" s="24"/>
    </row>
    <row r="780" spans="30:30" ht="15.75" customHeight="1">
      <c r="AD780" s="24"/>
    </row>
    <row r="781" spans="30:30" ht="15.75" customHeight="1">
      <c r="AD781" s="24"/>
    </row>
    <row r="782" spans="30:30" ht="15.75" customHeight="1">
      <c r="AD782" s="24"/>
    </row>
    <row r="783" spans="30:30" ht="15.75" customHeight="1">
      <c r="AD783" s="24"/>
    </row>
    <row r="784" spans="30:30" ht="15.75" customHeight="1">
      <c r="AD784" s="24"/>
    </row>
    <row r="785" spans="30:30" ht="15.75" customHeight="1">
      <c r="AD785" s="24"/>
    </row>
    <row r="786" spans="30:30" ht="15.75" customHeight="1">
      <c r="AD786" s="24"/>
    </row>
    <row r="787" spans="30:30" ht="15.75" customHeight="1">
      <c r="AD787" s="24"/>
    </row>
    <row r="788" spans="30:30" ht="15.75" customHeight="1">
      <c r="AD788" s="24"/>
    </row>
    <row r="789" spans="30:30" ht="15.75" customHeight="1">
      <c r="AD789" s="24"/>
    </row>
    <row r="790" spans="30:30" ht="15.75" customHeight="1">
      <c r="AD790" s="24"/>
    </row>
    <row r="791" spans="30:30" ht="15.75" customHeight="1">
      <c r="AD791" s="24"/>
    </row>
    <row r="792" spans="30:30" ht="15.75" customHeight="1">
      <c r="AD792" s="24"/>
    </row>
    <row r="793" spans="30:30" ht="15.75" customHeight="1">
      <c r="AD793" s="24"/>
    </row>
    <row r="794" spans="30:30" ht="15.75" customHeight="1">
      <c r="AD794" s="24"/>
    </row>
    <row r="795" spans="30:30" ht="15.75" customHeight="1">
      <c r="AD795" s="24"/>
    </row>
    <row r="796" spans="30:30" ht="15.75" customHeight="1">
      <c r="AD796" s="24"/>
    </row>
    <row r="797" spans="30:30" ht="15.75" customHeight="1">
      <c r="AD797" s="24"/>
    </row>
    <row r="798" spans="30:30" ht="15.75" customHeight="1">
      <c r="AD798" s="24"/>
    </row>
    <row r="799" spans="30:30" ht="15.75" customHeight="1">
      <c r="AD799" s="24"/>
    </row>
    <row r="800" spans="30:30" ht="15.75" customHeight="1">
      <c r="AD800" s="24"/>
    </row>
    <row r="801" spans="30:30" ht="15.75" customHeight="1">
      <c r="AD801" s="24"/>
    </row>
    <row r="802" spans="30:30" ht="15.75" customHeight="1">
      <c r="AD802" s="24"/>
    </row>
    <row r="803" spans="30:30" ht="15.75" customHeight="1">
      <c r="AD803" s="24"/>
    </row>
    <row r="804" spans="30:30" ht="15.75" customHeight="1">
      <c r="AD804" s="24"/>
    </row>
    <row r="805" spans="30:30" ht="15.75" customHeight="1">
      <c r="AD805" s="24"/>
    </row>
    <row r="806" spans="30:30" ht="15.75" customHeight="1">
      <c r="AD806" s="24"/>
    </row>
    <row r="807" spans="30:30" ht="15.75" customHeight="1">
      <c r="AD807" s="24"/>
    </row>
    <row r="808" spans="30:30" ht="15.75" customHeight="1">
      <c r="AD808" s="24"/>
    </row>
    <row r="809" spans="30:30" ht="15.75" customHeight="1">
      <c r="AD809" s="24"/>
    </row>
    <row r="810" spans="30:30" ht="15.75" customHeight="1">
      <c r="AD810" s="24"/>
    </row>
    <row r="811" spans="30:30" ht="15.75" customHeight="1">
      <c r="AD811" s="24"/>
    </row>
    <row r="812" spans="30:30" ht="15.75" customHeight="1">
      <c r="AD812" s="24"/>
    </row>
    <row r="813" spans="30:30" ht="15.75" customHeight="1">
      <c r="AD813" s="24"/>
    </row>
    <row r="814" spans="30:30" ht="15.75" customHeight="1">
      <c r="AD814" s="24"/>
    </row>
    <row r="815" spans="30:30" ht="15.75" customHeight="1">
      <c r="AD815" s="24"/>
    </row>
    <row r="816" spans="30:30" ht="15.75" customHeight="1">
      <c r="AD816" s="24"/>
    </row>
    <row r="817" spans="30:30" ht="15.75" customHeight="1">
      <c r="AD817" s="24"/>
    </row>
    <row r="818" spans="30:30" ht="15.75" customHeight="1">
      <c r="AD818" s="24"/>
    </row>
    <row r="819" spans="30:30" ht="15.75" customHeight="1">
      <c r="AD819" s="24"/>
    </row>
    <row r="820" spans="30:30" ht="15.75" customHeight="1">
      <c r="AD820" s="24"/>
    </row>
    <row r="821" spans="30:30" ht="15.75" customHeight="1">
      <c r="AD821" s="24"/>
    </row>
    <row r="822" spans="30:30" ht="15.75" customHeight="1">
      <c r="AD822" s="24"/>
    </row>
    <row r="823" spans="30:30" ht="15.75" customHeight="1">
      <c r="AD823" s="24"/>
    </row>
    <row r="824" spans="30:30" ht="15.75" customHeight="1">
      <c r="AD824" s="24"/>
    </row>
    <row r="825" spans="30:30" ht="15.75" customHeight="1">
      <c r="AD825" s="24"/>
    </row>
    <row r="826" spans="30:30" ht="15.75" customHeight="1">
      <c r="AD826" s="24"/>
    </row>
    <row r="827" spans="30:30" ht="15.75" customHeight="1">
      <c r="AD827" s="24"/>
    </row>
    <row r="828" spans="30:30" ht="15.75" customHeight="1">
      <c r="AD828" s="24"/>
    </row>
    <row r="829" spans="30:30" ht="15.75" customHeight="1">
      <c r="AD829" s="24"/>
    </row>
    <row r="830" spans="30:30" ht="15.75" customHeight="1">
      <c r="AD830" s="24"/>
    </row>
    <row r="831" spans="30:30" ht="15.75" customHeight="1">
      <c r="AD831" s="24"/>
    </row>
    <row r="832" spans="30:30" ht="15.75" customHeight="1">
      <c r="AD832" s="24"/>
    </row>
    <row r="833" spans="30:30" ht="15.75" customHeight="1">
      <c r="AD833" s="24"/>
    </row>
    <row r="834" spans="30:30" ht="15.75" customHeight="1">
      <c r="AD834" s="24"/>
    </row>
    <row r="835" spans="30:30" ht="15.75" customHeight="1">
      <c r="AD835" s="24"/>
    </row>
    <row r="836" spans="30:30" ht="15.75" customHeight="1">
      <c r="AD836" s="24"/>
    </row>
    <row r="837" spans="30:30" ht="15.75" customHeight="1">
      <c r="AD837" s="24"/>
    </row>
    <row r="838" spans="30:30" ht="15.75" customHeight="1">
      <c r="AD838" s="24"/>
    </row>
    <row r="839" spans="30:30" ht="15.75" customHeight="1">
      <c r="AD839" s="24"/>
    </row>
    <row r="840" spans="30:30" ht="15.75" customHeight="1">
      <c r="AD840" s="24"/>
    </row>
    <row r="841" spans="30:30" ht="15.75" customHeight="1">
      <c r="AD841" s="24"/>
    </row>
    <row r="842" spans="30:30" ht="15.75" customHeight="1">
      <c r="AD842" s="24"/>
    </row>
    <row r="843" spans="30:30" ht="15.75" customHeight="1">
      <c r="AD843" s="24"/>
    </row>
    <row r="844" spans="30:30" ht="15.75" customHeight="1">
      <c r="AD844" s="24"/>
    </row>
    <row r="845" spans="30:30" ht="15.75" customHeight="1">
      <c r="AD845" s="24"/>
    </row>
    <row r="846" spans="30:30" ht="15.75" customHeight="1">
      <c r="AD846" s="24"/>
    </row>
    <row r="847" spans="30:30" ht="15.75" customHeight="1">
      <c r="AD847" s="24"/>
    </row>
    <row r="848" spans="30:30" ht="15.75" customHeight="1">
      <c r="AD848" s="24"/>
    </row>
    <row r="849" spans="30:30" ht="15.75" customHeight="1">
      <c r="AD849" s="24"/>
    </row>
    <row r="850" spans="30:30" ht="15.75" customHeight="1">
      <c r="AD850" s="24"/>
    </row>
    <row r="851" spans="30:30" ht="15.75" customHeight="1">
      <c r="AD851" s="24"/>
    </row>
    <row r="852" spans="30:30" ht="15.75" customHeight="1">
      <c r="AD852" s="24"/>
    </row>
    <row r="853" spans="30:30" ht="15.75" customHeight="1">
      <c r="AD853" s="24"/>
    </row>
    <row r="854" spans="30:30" ht="15.75" customHeight="1">
      <c r="AD854" s="24"/>
    </row>
    <row r="855" spans="30:30" ht="15.75" customHeight="1">
      <c r="AD855" s="24"/>
    </row>
    <row r="856" spans="30:30" ht="15.75" customHeight="1">
      <c r="AD856" s="24"/>
    </row>
    <row r="857" spans="30:30" ht="15.75" customHeight="1">
      <c r="AD857" s="24"/>
    </row>
    <row r="858" spans="30:30" ht="15.75" customHeight="1">
      <c r="AD858" s="24"/>
    </row>
    <row r="859" spans="30:30" ht="15.75" customHeight="1">
      <c r="AD859" s="24"/>
    </row>
    <row r="860" spans="30:30" ht="15.75" customHeight="1">
      <c r="AD860" s="24"/>
    </row>
    <row r="861" spans="30:30" ht="15.75" customHeight="1">
      <c r="AD861" s="24"/>
    </row>
    <row r="862" spans="30:30" ht="15.75" customHeight="1">
      <c r="AD862" s="24"/>
    </row>
    <row r="863" spans="30:30" ht="15.75" customHeight="1">
      <c r="AD863" s="24"/>
    </row>
    <row r="864" spans="30:30" ht="15.75" customHeight="1">
      <c r="AD864" s="24"/>
    </row>
    <row r="865" spans="30:30" ht="15.75" customHeight="1">
      <c r="AD865" s="24"/>
    </row>
    <row r="866" spans="30:30" ht="15.75" customHeight="1">
      <c r="AD866" s="24"/>
    </row>
    <row r="867" spans="30:30" ht="15.75" customHeight="1">
      <c r="AD867" s="24"/>
    </row>
    <row r="868" spans="30:30" ht="15.75" customHeight="1">
      <c r="AD868" s="24"/>
    </row>
    <row r="869" spans="30:30" ht="15.75" customHeight="1">
      <c r="AD869" s="24"/>
    </row>
    <row r="870" spans="30:30" ht="15.75" customHeight="1">
      <c r="AD870" s="24"/>
    </row>
    <row r="871" spans="30:30" ht="15.75" customHeight="1">
      <c r="AD871" s="24"/>
    </row>
    <row r="872" spans="30:30" ht="15.75" customHeight="1">
      <c r="AD872" s="24"/>
    </row>
    <row r="873" spans="30:30" ht="15.75" customHeight="1">
      <c r="AD873" s="24"/>
    </row>
    <row r="874" spans="30:30" ht="15.75" customHeight="1">
      <c r="AD874" s="24"/>
    </row>
    <row r="875" spans="30:30" ht="15.75" customHeight="1">
      <c r="AD875" s="24"/>
    </row>
    <row r="876" spans="30:30" ht="15.75" customHeight="1">
      <c r="AD876" s="24"/>
    </row>
    <row r="877" spans="30:30" ht="15.75" customHeight="1">
      <c r="AD877" s="24"/>
    </row>
    <row r="878" spans="30:30" ht="15.75" customHeight="1">
      <c r="AD878" s="24"/>
    </row>
    <row r="879" spans="30:30" ht="15.75" customHeight="1">
      <c r="AD879" s="24"/>
    </row>
    <row r="880" spans="30:30" ht="15.75" customHeight="1">
      <c r="AD880" s="24"/>
    </row>
    <row r="881" spans="30:30" ht="15.75" customHeight="1">
      <c r="AD881" s="24"/>
    </row>
    <row r="882" spans="30:30" ht="15.75" customHeight="1">
      <c r="AD882" s="24"/>
    </row>
    <row r="883" spans="30:30" ht="15.75" customHeight="1">
      <c r="AD883" s="24"/>
    </row>
    <row r="884" spans="30:30" ht="15.75" customHeight="1">
      <c r="AD884" s="24"/>
    </row>
    <row r="885" spans="30:30" ht="15.75" customHeight="1">
      <c r="AD885" s="24"/>
    </row>
    <row r="886" spans="30:30" ht="15.75" customHeight="1">
      <c r="AD886" s="24"/>
    </row>
    <row r="887" spans="30:30" ht="15.75" customHeight="1">
      <c r="AD887" s="24"/>
    </row>
    <row r="888" spans="30:30" ht="15.75" customHeight="1">
      <c r="AD888" s="24"/>
    </row>
    <row r="889" spans="30:30" ht="15.75" customHeight="1">
      <c r="AD889" s="24"/>
    </row>
    <row r="890" spans="30:30" ht="15.75" customHeight="1">
      <c r="AD890" s="24"/>
    </row>
    <row r="891" spans="30:30" ht="15.75" customHeight="1">
      <c r="AD891" s="24"/>
    </row>
    <row r="892" spans="30:30" ht="15.75" customHeight="1">
      <c r="AD892" s="24"/>
    </row>
    <row r="893" spans="30:30" ht="15.75" customHeight="1">
      <c r="AD893" s="24"/>
    </row>
    <row r="894" spans="30:30" ht="15.75" customHeight="1">
      <c r="AD894" s="24"/>
    </row>
    <row r="895" spans="30:30" ht="15.75" customHeight="1">
      <c r="AD895" s="24"/>
    </row>
    <row r="896" spans="30:30" ht="15.75" customHeight="1">
      <c r="AD896" s="24"/>
    </row>
    <row r="897" spans="30:30" ht="15.75" customHeight="1">
      <c r="AD897" s="24"/>
    </row>
    <row r="898" spans="30:30" ht="15.75" customHeight="1">
      <c r="AD898" s="24"/>
    </row>
    <row r="899" spans="30:30" ht="15.75" customHeight="1">
      <c r="AD899" s="24"/>
    </row>
    <row r="900" spans="30:30" ht="15.75" customHeight="1">
      <c r="AD900" s="24"/>
    </row>
    <row r="901" spans="30:30" ht="15.75" customHeight="1">
      <c r="AD901" s="24"/>
    </row>
    <row r="902" spans="30:30" ht="15.75" customHeight="1">
      <c r="AD902" s="24"/>
    </row>
    <row r="903" spans="30:30" ht="15.75" customHeight="1">
      <c r="AD903" s="24"/>
    </row>
    <row r="904" spans="30:30" ht="15.75" customHeight="1">
      <c r="AD904" s="24"/>
    </row>
    <row r="905" spans="30:30" ht="15.75" customHeight="1">
      <c r="AD905" s="24"/>
    </row>
    <row r="906" spans="30:30" ht="15.75" customHeight="1">
      <c r="AD906" s="24"/>
    </row>
    <row r="907" spans="30:30" ht="15.75" customHeight="1">
      <c r="AD907" s="24"/>
    </row>
    <row r="908" spans="30:30" ht="15.75" customHeight="1">
      <c r="AD908" s="24"/>
    </row>
    <row r="909" spans="30:30" ht="15.75" customHeight="1">
      <c r="AD909" s="24"/>
    </row>
    <row r="910" spans="30:30" ht="15.75" customHeight="1">
      <c r="AD910" s="24"/>
    </row>
    <row r="911" spans="30:30" ht="15.75" customHeight="1">
      <c r="AD911" s="24"/>
    </row>
    <row r="912" spans="30:30" ht="15.75" customHeight="1">
      <c r="AD912" s="24"/>
    </row>
    <row r="913" spans="30:30" ht="15.75" customHeight="1">
      <c r="AD913" s="24"/>
    </row>
    <row r="914" spans="30:30" ht="15.75" customHeight="1">
      <c r="AD914" s="24"/>
    </row>
    <row r="915" spans="30:30" ht="15.75" customHeight="1">
      <c r="AD915" s="24"/>
    </row>
    <row r="916" spans="30:30" ht="15.75" customHeight="1">
      <c r="AD916" s="24"/>
    </row>
    <row r="917" spans="30:30" ht="15.75" customHeight="1">
      <c r="AD917" s="24"/>
    </row>
    <row r="918" spans="30:30" ht="15.75" customHeight="1">
      <c r="AD918" s="24"/>
    </row>
    <row r="919" spans="30:30" ht="15.75" customHeight="1">
      <c r="AD919" s="24"/>
    </row>
    <row r="920" spans="30:30" ht="15.75" customHeight="1">
      <c r="AD920" s="24"/>
    </row>
    <row r="921" spans="30:30" ht="15.75" customHeight="1">
      <c r="AD921" s="24"/>
    </row>
    <row r="922" spans="30:30" ht="15.75" customHeight="1">
      <c r="AD922" s="24"/>
    </row>
    <row r="923" spans="30:30" ht="15.75" customHeight="1">
      <c r="AD923" s="24"/>
    </row>
    <row r="924" spans="30:30" ht="15.75" customHeight="1">
      <c r="AD924" s="24"/>
    </row>
    <row r="925" spans="30:30" ht="15.75" customHeight="1">
      <c r="AD925" s="24"/>
    </row>
    <row r="926" spans="30:30" ht="15.75" customHeight="1">
      <c r="AD926" s="24"/>
    </row>
    <row r="927" spans="30:30" ht="15.75" customHeight="1">
      <c r="AD927" s="24"/>
    </row>
    <row r="928" spans="30:30" ht="15.75" customHeight="1">
      <c r="AD928" s="24"/>
    </row>
    <row r="929" spans="30:30" ht="15.75" customHeight="1">
      <c r="AD929" s="24"/>
    </row>
    <row r="930" spans="30:30" ht="15.75" customHeight="1">
      <c r="AD930" s="24"/>
    </row>
    <row r="931" spans="30:30" ht="15.75" customHeight="1">
      <c r="AD931" s="24"/>
    </row>
    <row r="932" spans="30:30" ht="15.75" customHeight="1">
      <c r="AD932" s="24"/>
    </row>
    <row r="933" spans="30:30" ht="15.75" customHeight="1">
      <c r="AD933" s="24"/>
    </row>
    <row r="934" spans="30:30" ht="15.75" customHeight="1">
      <c r="AD934" s="24"/>
    </row>
    <row r="935" spans="30:30" ht="15.75" customHeight="1">
      <c r="AD935" s="24"/>
    </row>
    <row r="936" spans="30:30" ht="15.75" customHeight="1">
      <c r="AD936" s="24"/>
    </row>
    <row r="937" spans="30:30" ht="15.75" customHeight="1">
      <c r="AD937" s="24"/>
    </row>
    <row r="938" spans="30:30" ht="15.75" customHeight="1">
      <c r="AD938" s="24"/>
    </row>
    <row r="939" spans="30:30" ht="15.75" customHeight="1">
      <c r="AD939" s="24"/>
    </row>
    <row r="940" spans="30:30" ht="15.75" customHeight="1">
      <c r="AD940" s="24"/>
    </row>
    <row r="941" spans="30:30" ht="15.75" customHeight="1">
      <c r="AD941" s="24"/>
    </row>
    <row r="942" spans="30:30" ht="15.75" customHeight="1">
      <c r="AD942" s="24"/>
    </row>
    <row r="943" spans="30:30" ht="15.75" customHeight="1">
      <c r="AD943" s="24"/>
    </row>
    <row r="944" spans="30:30" ht="15.75" customHeight="1">
      <c r="AD944" s="24"/>
    </row>
    <row r="945" spans="30:30" ht="15.75" customHeight="1">
      <c r="AD945" s="24"/>
    </row>
    <row r="946" spans="30:30" ht="15.75" customHeight="1">
      <c r="AD946" s="24"/>
    </row>
    <row r="947" spans="30:30" ht="15.75" customHeight="1">
      <c r="AD947" s="24"/>
    </row>
    <row r="948" spans="30:30" ht="15.75" customHeight="1">
      <c r="AD948" s="24"/>
    </row>
    <row r="949" spans="30:30" ht="15.75" customHeight="1">
      <c r="AD949" s="24"/>
    </row>
    <row r="950" spans="30:30" ht="15.75" customHeight="1">
      <c r="AD950" s="24"/>
    </row>
    <row r="951" spans="30:30" ht="15.75" customHeight="1">
      <c r="AD951" s="24"/>
    </row>
    <row r="952" spans="30:30" ht="15.75" customHeight="1">
      <c r="AD952" s="24"/>
    </row>
    <row r="953" spans="30:30" ht="15.75" customHeight="1">
      <c r="AD953" s="24"/>
    </row>
    <row r="954" spans="30:30" ht="15.75" customHeight="1">
      <c r="AD954" s="24"/>
    </row>
    <row r="955" spans="30:30" ht="15.75" customHeight="1">
      <c r="AD955" s="24"/>
    </row>
    <row r="956" spans="30:30" ht="15.75" customHeight="1">
      <c r="AD956" s="24"/>
    </row>
    <row r="957" spans="30:30" ht="15.75" customHeight="1">
      <c r="AD957" s="24"/>
    </row>
    <row r="958" spans="30:30" ht="15.75" customHeight="1">
      <c r="AD958" s="24"/>
    </row>
    <row r="959" spans="30:30" ht="15.75" customHeight="1">
      <c r="AD959" s="24"/>
    </row>
    <row r="960" spans="30:30" ht="15.75" customHeight="1">
      <c r="AD960" s="24"/>
    </row>
    <row r="961" spans="30:30" ht="15.75" customHeight="1">
      <c r="AD961" s="24"/>
    </row>
    <row r="962" spans="30:30" ht="15.75" customHeight="1">
      <c r="AD962" s="24"/>
    </row>
    <row r="963" spans="30:30" ht="15.75" customHeight="1">
      <c r="AD963" s="24"/>
    </row>
    <row r="964" spans="30:30" ht="15.75" customHeight="1">
      <c r="AD964" s="24"/>
    </row>
    <row r="965" spans="30:30" ht="15.75" customHeight="1">
      <c r="AD965" s="24"/>
    </row>
    <row r="966" spans="30:30" ht="15.75" customHeight="1">
      <c r="AD966" s="24"/>
    </row>
    <row r="967" spans="30:30" ht="15.75" customHeight="1">
      <c r="AD967" s="24"/>
    </row>
    <row r="968" spans="30:30" ht="15.75" customHeight="1">
      <c r="AD968" s="24"/>
    </row>
    <row r="969" spans="30:30" ht="15.75" customHeight="1">
      <c r="AD969" s="24"/>
    </row>
    <row r="970" spans="30:30" ht="15.75" customHeight="1">
      <c r="AD970" s="24"/>
    </row>
    <row r="971" spans="30:30" ht="15.75" customHeight="1">
      <c r="AD971" s="24"/>
    </row>
    <row r="972" spans="30:30" ht="15.75" customHeight="1">
      <c r="AD972" s="24"/>
    </row>
    <row r="973" spans="30:30" ht="15.75" customHeight="1">
      <c r="AD973" s="24"/>
    </row>
    <row r="974" spans="30:30" ht="15.75" customHeight="1">
      <c r="AD974" s="24"/>
    </row>
    <row r="975" spans="30:30" ht="15.75" customHeight="1">
      <c r="AD975" s="24"/>
    </row>
    <row r="976" spans="30:30" ht="15.75" customHeight="1">
      <c r="AD976" s="24"/>
    </row>
    <row r="977" spans="30:30" ht="15.75" customHeight="1">
      <c r="AD977" s="24"/>
    </row>
  </sheetData>
  <mergeCells count="178">
    <mergeCell ref="F85:F111"/>
    <mergeCell ref="G85:G111"/>
    <mergeCell ref="H85:H111"/>
    <mergeCell ref="J85:J111"/>
    <mergeCell ref="K85:K111"/>
    <mergeCell ref="L85:L111"/>
    <mergeCell ref="M85:M111"/>
    <mergeCell ref="N85:N111"/>
    <mergeCell ref="F19:F23"/>
    <mergeCell ref="G19:G23"/>
    <mergeCell ref="H19:H23"/>
    <mergeCell ref="F24:F27"/>
    <mergeCell ref="G24:G27"/>
    <mergeCell ref="H24:H27"/>
    <mergeCell ref="F34:F37"/>
    <mergeCell ref="G34:G37"/>
    <mergeCell ref="H34:H37"/>
    <mergeCell ref="F51:F52"/>
    <mergeCell ref="G51:G52"/>
    <mergeCell ref="H51:H52"/>
    <mergeCell ref="J26:J27"/>
    <mergeCell ref="F28:F29"/>
    <mergeCell ref="G28:G29"/>
    <mergeCell ref="H28:H29"/>
    <mergeCell ref="AE85:AE111"/>
    <mergeCell ref="O85:O111"/>
    <mergeCell ref="P85:P111"/>
    <mergeCell ref="Q85:Q111"/>
    <mergeCell ref="R85:R111"/>
    <mergeCell ref="S85:S111"/>
    <mergeCell ref="T85:T111"/>
    <mergeCell ref="U85:U111"/>
    <mergeCell ref="V85:V111"/>
    <mergeCell ref="W85:W111"/>
    <mergeCell ref="X85:X111"/>
    <mergeCell ref="Y85:Y111"/>
    <mergeCell ref="Z85:Z111"/>
    <mergeCell ref="AA85:AA111"/>
    <mergeCell ref="AB85:AB111"/>
    <mergeCell ref="AC85:AC111"/>
    <mergeCell ref="AD85:AD111"/>
    <mergeCell ref="A80:A111"/>
    <mergeCell ref="D85:D111"/>
    <mergeCell ref="E85:E111"/>
    <mergeCell ref="B18:B111"/>
    <mergeCell ref="E24:E37"/>
    <mergeCell ref="E41:E49"/>
    <mergeCell ref="E50:E53"/>
    <mergeCell ref="E54:E58"/>
    <mergeCell ref="E59:E66"/>
    <mergeCell ref="E68:E79"/>
    <mergeCell ref="A18:A53"/>
    <mergeCell ref="D18:D23"/>
    <mergeCell ref="E19:E23"/>
    <mergeCell ref="D24:D37"/>
    <mergeCell ref="D59:D66"/>
    <mergeCell ref="C18:C111"/>
    <mergeCell ref="D50:D53"/>
    <mergeCell ref="D54:D58"/>
    <mergeCell ref="A1:H3"/>
    <mergeCell ref="J1:AA3"/>
    <mergeCell ref="AB1:AE1"/>
    <mergeCell ref="AB2:AE2"/>
    <mergeCell ref="AB3:AE3"/>
    <mergeCell ref="A4:AE4"/>
    <mergeCell ref="S7:V7"/>
    <mergeCell ref="W7:AF10"/>
    <mergeCell ref="S8:V8"/>
    <mergeCell ref="S9:V9"/>
    <mergeCell ref="H10:R10"/>
    <mergeCell ref="S10:V10"/>
    <mergeCell ref="A5:H5"/>
    <mergeCell ref="J5:L5"/>
    <mergeCell ref="A6:H6"/>
    <mergeCell ref="J6:L6"/>
    <mergeCell ref="A7:E10"/>
    <mergeCell ref="H7:R9"/>
    <mergeCell ref="A15:AE15"/>
    <mergeCell ref="A16:A17"/>
    <mergeCell ref="B16:B17"/>
    <mergeCell ref="C16:C17"/>
    <mergeCell ref="D16:D17"/>
    <mergeCell ref="E16:E17"/>
    <mergeCell ref="F16:F17"/>
    <mergeCell ref="G16:G17"/>
    <mergeCell ref="H16:H17"/>
    <mergeCell ref="J16:K16"/>
    <mergeCell ref="L16:L17"/>
    <mergeCell ref="M16:O16"/>
    <mergeCell ref="P16:V16"/>
    <mergeCell ref="X16:Z16"/>
    <mergeCell ref="AA16:AE16"/>
    <mergeCell ref="F30:F33"/>
    <mergeCell ref="G30:G33"/>
    <mergeCell ref="H30:H33"/>
    <mergeCell ref="I30:I33"/>
    <mergeCell ref="I34:I37"/>
    <mergeCell ref="J36:J37"/>
    <mergeCell ref="D38:D49"/>
    <mergeCell ref="E38:E40"/>
    <mergeCell ref="F38:F40"/>
    <mergeCell ref="G38:G40"/>
    <mergeCell ref="H38:H40"/>
    <mergeCell ref="F44:F45"/>
    <mergeCell ref="G44:G45"/>
    <mergeCell ref="H44:H45"/>
    <mergeCell ref="I44:I45"/>
    <mergeCell ref="F46:F49"/>
    <mergeCell ref="G46:G49"/>
    <mergeCell ref="H46:H49"/>
    <mergeCell ref="I46:I49"/>
    <mergeCell ref="F54:F55"/>
    <mergeCell ref="G54:G55"/>
    <mergeCell ref="H54:H55"/>
    <mergeCell ref="I54:I55"/>
    <mergeCell ref="J54:J55"/>
    <mergeCell ref="F56:F57"/>
    <mergeCell ref="G56:G57"/>
    <mergeCell ref="H56:H57"/>
    <mergeCell ref="I56:I57"/>
    <mergeCell ref="J56:J57"/>
    <mergeCell ref="J59:J60"/>
    <mergeCell ref="F61:F62"/>
    <mergeCell ref="G61:G62"/>
    <mergeCell ref="H61:H62"/>
    <mergeCell ref="I61:I62"/>
    <mergeCell ref="J61:J62"/>
    <mergeCell ref="F59:F60"/>
    <mergeCell ref="G59:G60"/>
    <mergeCell ref="H59:H60"/>
    <mergeCell ref="I59:I60"/>
    <mergeCell ref="H72:H75"/>
    <mergeCell ref="E82:E84"/>
    <mergeCell ref="I63:I64"/>
    <mergeCell ref="J63:J64"/>
    <mergeCell ref="F65:F66"/>
    <mergeCell ref="G65:G66"/>
    <mergeCell ref="H65:H66"/>
    <mergeCell ref="I65:I66"/>
    <mergeCell ref="J65:J66"/>
    <mergeCell ref="F82:F84"/>
    <mergeCell ref="G82:G84"/>
    <mergeCell ref="H82:H84"/>
    <mergeCell ref="J83:J84"/>
    <mergeCell ref="A11:AB11"/>
    <mergeCell ref="A12:AB12"/>
    <mergeCell ref="A13:AB13"/>
    <mergeCell ref="A14:AB14"/>
    <mergeCell ref="J78:J79"/>
    <mergeCell ref="E80:E81"/>
    <mergeCell ref="F80:F81"/>
    <mergeCell ref="G80:G81"/>
    <mergeCell ref="H80:H81"/>
    <mergeCell ref="I80:I81"/>
    <mergeCell ref="I72:I75"/>
    <mergeCell ref="F76:F79"/>
    <mergeCell ref="G76:G79"/>
    <mergeCell ref="H76:H79"/>
    <mergeCell ref="I76:I79"/>
    <mergeCell ref="D68:D84"/>
    <mergeCell ref="F68:F70"/>
    <mergeCell ref="G68:G70"/>
    <mergeCell ref="H68:H70"/>
    <mergeCell ref="F72:F75"/>
    <mergeCell ref="G72:G75"/>
    <mergeCell ref="F63:F64"/>
    <mergeCell ref="G63:G64"/>
    <mergeCell ref="H63:H64"/>
    <mergeCell ref="AE82:AE84"/>
    <mergeCell ref="AE19:AE23"/>
    <mergeCell ref="AE24:AE37"/>
    <mergeCell ref="AE38:AE40"/>
    <mergeCell ref="AE41:AE49"/>
    <mergeCell ref="AE50:AE53"/>
    <mergeCell ref="AE54:AE58"/>
    <mergeCell ref="AE59:AE66"/>
    <mergeCell ref="AE68:AE79"/>
    <mergeCell ref="AE80:AE81"/>
  </mergeCells>
  <conditionalFormatting sqref="V68:V71">
    <cfRule type="cellIs" dxfId="5" priority="55" operator="equal">
      <formula>"MEJORABLE"</formula>
    </cfRule>
    <cfRule type="cellIs" dxfId="4" priority="56" operator="equal">
      <formula>"ACEPTABLE CON CE"</formula>
    </cfRule>
    <cfRule type="cellIs" dxfId="3" priority="57" operator="equal">
      <formula>"NO ACEPTABLE"</formula>
    </cfRule>
  </conditionalFormatting>
  <conditionalFormatting sqref="W18:W85">
    <cfRule type="cellIs" dxfId="2" priority="1" operator="equal">
      <formula>"MEJORABLE"</formula>
    </cfRule>
    <cfRule type="cellIs" dxfId="1" priority="2" operator="equal">
      <formula>"ACEPTABLE CON CE"</formula>
    </cfRule>
    <cfRule type="cellIs" dxfId="0" priority="3" operator="equal">
      <formula>"NO ACEPTABLE"</formula>
    </cfRule>
  </conditionalFormatting>
  <dataValidations count="1">
    <dataValidation type="list" allowBlank="1" sqref="P117:P119 P18:Q85 T117:T119 T18:T85" xr:uid="{B953535B-66C1-4A05-AC84-D13DA19D1986}">
      <formula1>#REF!</formula1>
    </dataValidation>
  </dataValidations>
  <pageMargins left="0.25" right="0.25" top="0.75" bottom="0.75" header="0" footer="0"/>
  <pageSetup scale="1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EMERSON BERBESI S</dc:creator>
  <cp:keywords/>
  <dc:description/>
  <cp:lastModifiedBy>Usuario invitado</cp:lastModifiedBy>
  <cp:revision/>
  <dcterms:created xsi:type="dcterms:W3CDTF">2020-08-03T12:05:54Z</dcterms:created>
  <dcterms:modified xsi:type="dcterms:W3CDTF">2026-04-14T16:25:32Z</dcterms:modified>
  <cp:category/>
  <cp:contentStatus/>
</cp:coreProperties>
</file>